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20115" windowHeight="7815"/>
  </bookViews>
  <sheets>
    <sheet name="ملف الصور المرجع (أراضي)" sheetId="4" r:id="rId1"/>
    <sheet name="استعراض الصور" sheetId="5" r:id="rId2"/>
    <sheet name="عروض الأسعار (الأراضي) (2)" sheetId="1" state="hidden" r:id="rId3"/>
    <sheet name="جدول الدوال" sheetId="3" r:id="rId4"/>
  </sheets>
  <externalReferences>
    <externalReference r:id="rId5"/>
  </externalReferences>
  <definedNames>
    <definedName name="Pic1QPN">INDEX('ملف الصور المرجع (أراضي)'!F1048565:$F$126,MATCH('استعراض الصور'!$B$13,'ملف الصور المرجع (أراضي)'!$B$7:$B$11,0))</definedName>
    <definedName name="PicFull1QPN">INDEX('ملف الصور المرجع (أراضي)'!$E$7:$E$126,MATCH('استعراض الصور'!$B$13,'ملف الصور المرجع (أراضي)'!$B$7:$B$126,0))</definedName>
    <definedName name="PicFull2QPN">INDEX('ملف الصور المرجع (أراضي)'!$F$7:$F$126,MATCH('استعراض الصور'!$B$13,'ملف الصور المرجع (أراضي)'!$B$7:$B$126,0))</definedName>
    <definedName name="جدول">'جدول الدوال'!#REF!</definedName>
    <definedName name="كود_السيستم__الأرض">'[1]ملف الصور المرجع (أراضي)'!$B$7:$B$126</definedName>
  </definedNames>
  <calcPr calcId="144525"/>
</workbook>
</file>

<file path=xl/calcChain.xml><?xml version="1.0" encoding="utf-8"?>
<calcChain xmlns="http://schemas.openxmlformats.org/spreadsheetml/2006/main">
  <c r="E9" i="3" l="1"/>
  <c r="E8" i="3"/>
  <c r="E7" i="3"/>
  <c r="F10" i="5" l="1"/>
  <c r="C8" i="5"/>
  <c r="E5" i="5"/>
  <c r="B4" i="5"/>
  <c r="B3" i="5"/>
  <c r="E13" i="5" l="1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F10" i="1" l="1"/>
  <c r="E5" i="1"/>
  <c r="B13" i="1" l="1"/>
  <c r="C8" i="1"/>
  <c r="B4" i="1"/>
  <c r="B3" i="1"/>
  <c r="I24" i="1"/>
  <c r="G24" i="1"/>
  <c r="F24" i="1"/>
  <c r="E24" i="1"/>
  <c r="D24" i="1"/>
  <c r="C24" i="1"/>
  <c r="I16" i="1"/>
  <c r="H16" i="1"/>
  <c r="G16" i="1"/>
  <c r="F16" i="1"/>
  <c r="E16" i="1"/>
  <c r="D16" i="1"/>
  <c r="C16" i="1"/>
  <c r="B16" i="1"/>
  <c r="A16" i="1"/>
  <c r="I15" i="1"/>
  <c r="H15" i="1"/>
  <c r="G15" i="1"/>
  <c r="F15" i="1"/>
  <c r="E15" i="1"/>
  <c r="D15" i="1"/>
  <c r="C15" i="1"/>
  <c r="B15" i="1"/>
  <c r="E21" i="1" s="1"/>
  <c r="M21" i="1" l="1"/>
  <c r="E13" i="1"/>
  <c r="B24" i="1"/>
  <c r="M19" i="1"/>
  <c r="F22" i="1"/>
  <c r="A15" i="1"/>
  <c r="F25" i="1" s="1"/>
  <c r="E20" i="1"/>
  <c r="B19" i="1"/>
  <c r="A27" i="1" s="1"/>
  <c r="F19" i="1"/>
  <c r="G20" i="1"/>
  <c r="B17" i="1"/>
  <c r="G19" i="1"/>
  <c r="B22" i="1"/>
  <c r="B18" i="1"/>
  <c r="B20" i="1"/>
  <c r="F27" i="1" s="1"/>
  <c r="D22" i="1"/>
  <c r="E18" i="1"/>
  <c r="H19" i="1"/>
  <c r="G21" i="1"/>
  <c r="E22" i="1"/>
  <c r="E17" i="1"/>
  <c r="E19" i="1"/>
  <c r="I19" i="1"/>
  <c r="B21" i="1"/>
  <c r="I28" i="1" s="1"/>
  <c r="B25" i="1" l="1"/>
  <c r="E25" i="1"/>
  <c r="I25" i="1"/>
  <c r="D27" i="1"/>
  <c r="G25" i="1"/>
  <c r="C25" i="1"/>
  <c r="D25" i="1"/>
  <c r="E27" i="1"/>
  <c r="I27" i="1"/>
  <c r="B27" i="1"/>
  <c r="C27" i="1"/>
  <c r="H27" i="1"/>
  <c r="G27" i="1"/>
  <c r="A28" i="1"/>
  <c r="D28" i="1"/>
  <c r="G28" i="1"/>
  <c r="F28" i="1"/>
  <c r="C28" i="1"/>
  <c r="B28" i="1"/>
  <c r="E28" i="1"/>
  <c r="H28" i="1"/>
</calcChain>
</file>

<file path=xl/sharedStrings.xml><?xml version="1.0" encoding="utf-8"?>
<sst xmlns="http://schemas.openxmlformats.org/spreadsheetml/2006/main" count="96" uniqueCount="76">
  <si>
    <t>التاريخ :</t>
  </si>
  <si>
    <t xml:space="preserve">الرقم : </t>
  </si>
  <si>
    <t>الموضوع :</t>
  </si>
  <si>
    <t xml:space="preserve">المكرم الأستاذ / </t>
  </si>
  <si>
    <t>المحترم</t>
  </si>
  <si>
    <t xml:space="preserve">رقم الصك : </t>
  </si>
  <si>
    <t>صادرة من :</t>
  </si>
  <si>
    <t>بتاريخ :</t>
  </si>
  <si>
    <t>كود السيستم :</t>
  </si>
  <si>
    <t xml:space="preserve">باركود السيستم : </t>
  </si>
  <si>
    <t>المدينة</t>
  </si>
  <si>
    <t>المساحة الإجمالية بالمتر</t>
  </si>
  <si>
    <t>الشمال</t>
  </si>
  <si>
    <t>الشرق</t>
  </si>
  <si>
    <t>الجنوب</t>
  </si>
  <si>
    <t>الغرب</t>
  </si>
  <si>
    <t>الحي</t>
  </si>
  <si>
    <t>السعر بالريال</t>
  </si>
  <si>
    <t>المخطط</t>
  </si>
  <si>
    <t>سعر المتر</t>
  </si>
  <si>
    <t xml:space="preserve">جزء رقم </t>
  </si>
  <si>
    <t>GPS</t>
  </si>
  <si>
    <t>قطعة رقم</t>
  </si>
  <si>
    <t>المعالم</t>
  </si>
  <si>
    <t>ملاحظات</t>
  </si>
  <si>
    <t xml:space="preserve"> هذا العرض صالح لمدة 7 أيام من تاريخ اصدار العرض</t>
  </si>
  <si>
    <t>صورة الأرض / المخطط</t>
  </si>
  <si>
    <t>صورة الأرض / المخطط 2</t>
  </si>
  <si>
    <t>صورة الأرض 1</t>
  </si>
  <si>
    <t>صورة الأرض GPS</t>
  </si>
  <si>
    <t>المعالم 1</t>
  </si>
  <si>
    <t>المعالم 2</t>
  </si>
  <si>
    <t>المعالم 3</t>
  </si>
  <si>
    <t>المعالم 4</t>
  </si>
  <si>
    <t>الإحداثيات</t>
  </si>
  <si>
    <t>حرف العمود</t>
  </si>
  <si>
    <t>D</t>
  </si>
  <si>
    <t>E</t>
  </si>
  <si>
    <t>F</t>
  </si>
  <si>
    <t>G</t>
  </si>
  <si>
    <t>H</t>
  </si>
  <si>
    <t>I</t>
  </si>
  <si>
    <t>J</t>
  </si>
  <si>
    <t>K</t>
  </si>
  <si>
    <t>رقم العمود</t>
  </si>
  <si>
    <t>Name</t>
  </si>
  <si>
    <t>اسم الصورة</t>
  </si>
  <si>
    <t xml:space="preserve">عرض سعر لقطعة أرض رقم </t>
  </si>
  <si>
    <t xml:space="preserve">بناء على طلبكم يتشرف مكتب الإستشاريون للعقار بتقديم هذا العرض والخاص بالقطعة رقم  </t>
  </si>
  <si>
    <t>جدول معادلات الصور في ملف عرض السعر</t>
  </si>
  <si>
    <t>الإستشاريون للعقار</t>
  </si>
  <si>
    <t>الأراضي</t>
  </si>
  <si>
    <t>بيانات العقار</t>
  </si>
  <si>
    <t>صور ومعالم</t>
  </si>
  <si>
    <t>م</t>
  </si>
  <si>
    <t>كود السيستم (الأرض)</t>
  </si>
  <si>
    <t>بالركود الوحدة في النظام ( الأرض )</t>
  </si>
  <si>
    <t xml:space="preserve"> </t>
  </si>
  <si>
    <t>PicFull1QPN</t>
  </si>
  <si>
    <t>PicFull2QPN</t>
  </si>
  <si>
    <t>Pic1QPN</t>
  </si>
  <si>
    <t>PicGpsQPN</t>
  </si>
  <si>
    <t>PicM1QPN</t>
  </si>
  <si>
    <t>PicM2QPN</t>
  </si>
  <si>
    <t>PicM3QPN</t>
  </si>
  <si>
    <t>PicM4QPN</t>
  </si>
  <si>
    <t>الدالة</t>
  </si>
  <si>
    <t xml:space="preserve">  INDEX('ملف الصور المرجع (أراضي)'!G7:$G$126,MATCH('عروض الأسعار (الأراضي)'!$B$13,'ملف الصور المرجع (أراضي)'!$B$7:$B$11,0))</t>
  </si>
  <si>
    <t xml:space="preserve">  INDEX('ملف الصور المرجع (أراضي)'!H7:$H$126,MATCH('عروض الأسعار (الأراضي)'!$B$13,'ملف الصور المرجع (أراضي)'!$B$7:$B$11,0))</t>
  </si>
  <si>
    <t xml:space="preserve">  INDEX('ملف الصور المرجع (أراضي)'!I7:$I$126,MATCH('عروض الأسعار (الأراضي)'!$B$13,'ملف الصور المرجع (أراضي)'!$B$7:$B$11,0))</t>
  </si>
  <si>
    <t xml:space="preserve">  INDEX('ملف الصور المرجع (أراضي)'!J7:$J$126,MATCH('عروض الأسعار (الأراضي)'!$B$13,'ملف الصور المرجع (أراضي)'!$B$7:$B$11,0))</t>
  </si>
  <si>
    <t xml:space="preserve">  INDEX('ملف الصور المرجع (أراضي)'!K7:$K$126,MATCH('عروض الأسعار (الأراضي)'!$B$13,'ملف الصور المرجع (أراضي)'!$B$7:$B$11,0))</t>
  </si>
  <si>
    <t xml:space="preserve"> INDEX('ملف الصور المرجع (أراضي)'!$D$7:$D$126,MATCH('عروض الأسعار (الأراضي)'!$B$13,'ملف الصور المرجع (أراضي)'!$B$7:$B$126,0))</t>
  </si>
  <si>
    <t xml:space="preserve"> INDEX('ملف الصور المرجع (أراضي)'!$E$7:$E$126,MATCH('عروض الأسعار (الأراضي)'!$B$13,'ملف الصور المرجع (أراضي)'!$B$7:$B$126,0))</t>
  </si>
  <si>
    <t xml:space="preserve"> INDEX('ملف الصور المرجع (أراضي)'!$F$7:$F$126,MATCH('عروض الأسعار (الأراضي)'!$B$13,'ملف الصور المرجع (أراضي)'!$B$7:$B$126,0))</t>
  </si>
  <si>
    <t>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</si>
</sst>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FFFFFF"/>
      <name val="Inherit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" fontId="2" fillId="0" borderId="0" xfId="0" applyNumberFormat="1" applyFont="1"/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1" fillId="0" borderId="10" xfId="0" applyFont="1" applyBorder="1"/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16" xfId="0" applyFont="1" applyBorder="1"/>
    <xf numFmtId="0" fontId="0" fillId="0" borderId="14" xfId="0" applyBorder="1" applyAlignment="1">
      <alignment horizontal="center"/>
    </xf>
    <xf numFmtId="0" fontId="1" fillId="0" borderId="13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" fontId="0" fillId="0" borderId="14" xfId="0" applyNumberForma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right"/>
    </xf>
    <xf numFmtId="0" fontId="0" fillId="0" borderId="0" xfId="0" applyFill="1" applyAlignment="1"/>
    <xf numFmtId="0" fontId="8" fillId="4" borderId="0" xfId="0" applyFont="1" applyFill="1"/>
    <xf numFmtId="0" fontId="9" fillId="4" borderId="0" xfId="0" applyFont="1" applyFill="1"/>
    <xf numFmtId="0" fontId="0" fillId="4" borderId="0" xfId="0" applyFill="1"/>
    <xf numFmtId="0" fontId="0" fillId="4" borderId="0" xfId="0" applyFont="1" applyFill="1"/>
    <xf numFmtId="0" fontId="0" fillId="5" borderId="12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1" fontId="0" fillId="7" borderId="16" xfId="0" applyNumberFormat="1" applyFill="1" applyBorder="1" applyAlignment="1">
      <alignment horizontal="center" vertical="center"/>
    </xf>
    <xf numFmtId="0" fontId="4" fillId="0" borderId="16" xfId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Fill="1"/>
    <xf numFmtId="16" fontId="7" fillId="0" borderId="0" xfId="0" applyNumberFormat="1" applyFont="1" applyFill="1" applyAlignment="1">
      <alignment horizontal="center" vertical="center"/>
    </xf>
    <xf numFmtId="0" fontId="1" fillId="5" borderId="27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14" fontId="0" fillId="2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4" fillId="0" borderId="37" xfId="1" applyBorder="1" applyAlignment="1">
      <alignment horizontal="center" vertical="center" wrapText="1"/>
    </xf>
    <xf numFmtId="0" fontId="4" fillId="0" borderId="0" xfId="1" applyBorder="1" applyAlignment="1">
      <alignment horizontal="center" vertical="center" wrapText="1"/>
    </xf>
    <xf numFmtId="0" fontId="4" fillId="0" borderId="11" xfId="1" applyBorder="1" applyAlignment="1">
      <alignment horizontal="center" vertical="center" wrapText="1"/>
    </xf>
    <xf numFmtId="0" fontId="4" fillId="0" borderId="18" xfId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3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7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4" Type="http://schemas.openxmlformats.org/officeDocument/2006/relationships/image" Target="../media/image1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59241</xdr:colOff>
      <xdr:row>6</xdr:row>
      <xdr:rowOff>69425</xdr:rowOff>
    </xdr:from>
    <xdr:to>
      <xdr:col>4</xdr:col>
      <xdr:colOff>1859241</xdr:colOff>
      <xdr:row>6</xdr:row>
      <xdr:rowOff>1149425</xdr:rowOff>
    </xdr:to>
    <xdr:pic>
      <xdr:nvPicPr>
        <xdr:cNvPr id="4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3980559" y="1745825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6</xdr:row>
      <xdr:rowOff>47125</xdr:rowOff>
    </xdr:from>
    <xdr:to>
      <xdr:col>3</xdr:col>
      <xdr:colOff>1863500</xdr:colOff>
      <xdr:row>6</xdr:row>
      <xdr:rowOff>1127125</xdr:rowOff>
    </xdr:to>
    <xdr:pic>
      <xdr:nvPicPr>
        <xdr:cNvPr id="5" name="Picture 4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6262300" y="1723525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65366</xdr:colOff>
      <xdr:row>6</xdr:row>
      <xdr:rowOff>63500</xdr:rowOff>
    </xdr:from>
    <xdr:to>
      <xdr:col>5</xdr:col>
      <xdr:colOff>1865366</xdr:colOff>
      <xdr:row>6</xdr:row>
      <xdr:rowOff>1143500</xdr:rowOff>
    </xdr:to>
    <xdr:pic>
      <xdr:nvPicPr>
        <xdr:cNvPr id="7" name="Picture 6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88434" y="1739900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59241</xdr:colOff>
      <xdr:row>7</xdr:row>
      <xdr:rowOff>45825</xdr:rowOff>
    </xdr:from>
    <xdr:to>
      <xdr:col>4</xdr:col>
      <xdr:colOff>1859241</xdr:colOff>
      <xdr:row>7</xdr:row>
      <xdr:rowOff>1125825</xdr:rowOff>
    </xdr:to>
    <xdr:pic>
      <xdr:nvPicPr>
        <xdr:cNvPr id="9" name="Picture 8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3980559" y="2922375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3</xdr:col>
      <xdr:colOff>59241</xdr:colOff>
      <xdr:row>7</xdr:row>
      <xdr:rowOff>44748</xdr:rowOff>
    </xdr:from>
    <xdr:to>
      <xdr:col>3</xdr:col>
      <xdr:colOff>1859241</xdr:colOff>
      <xdr:row>7</xdr:row>
      <xdr:rowOff>1124748</xdr:rowOff>
    </xdr:to>
    <xdr:pic>
      <xdr:nvPicPr>
        <xdr:cNvPr id="10" name="Picture 9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6266559" y="2921298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59241</xdr:colOff>
      <xdr:row>7</xdr:row>
      <xdr:rowOff>61700</xdr:rowOff>
    </xdr:from>
    <xdr:to>
      <xdr:col>5</xdr:col>
      <xdr:colOff>1859241</xdr:colOff>
      <xdr:row>7</xdr:row>
      <xdr:rowOff>1141700</xdr:rowOff>
    </xdr:to>
    <xdr:pic>
      <xdr:nvPicPr>
        <xdr:cNvPr id="12" name="Picture 11"/>
        <xdr:cNvPicPr preferRelativeResize="0"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94559" y="2938250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59241</xdr:colOff>
      <xdr:row>8</xdr:row>
      <xdr:rowOff>45300</xdr:rowOff>
    </xdr:from>
    <xdr:to>
      <xdr:col>4</xdr:col>
      <xdr:colOff>1859241</xdr:colOff>
      <xdr:row>8</xdr:row>
      <xdr:rowOff>1125300</xdr:rowOff>
    </xdr:to>
    <xdr:pic>
      <xdr:nvPicPr>
        <xdr:cNvPr id="14" name="Picture 13"/>
        <xdr:cNvPicPr preferRelativeResize="0"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3980559" y="4198200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3</xdr:col>
      <xdr:colOff>75116</xdr:colOff>
      <xdr:row>8</xdr:row>
      <xdr:rowOff>34998</xdr:rowOff>
    </xdr:from>
    <xdr:to>
      <xdr:col>3</xdr:col>
      <xdr:colOff>1875116</xdr:colOff>
      <xdr:row>8</xdr:row>
      <xdr:rowOff>1114998</xdr:rowOff>
    </xdr:to>
    <xdr:pic>
      <xdr:nvPicPr>
        <xdr:cNvPr id="15" name="Picture 14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6250684" y="4187898"/>
          <a:ext cx="180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59241</xdr:colOff>
      <xdr:row>8</xdr:row>
      <xdr:rowOff>69525</xdr:rowOff>
    </xdr:from>
    <xdr:to>
      <xdr:col>5</xdr:col>
      <xdr:colOff>1859241</xdr:colOff>
      <xdr:row>8</xdr:row>
      <xdr:rowOff>1149525</xdr:rowOff>
    </xdr:to>
    <xdr:pic>
      <xdr:nvPicPr>
        <xdr:cNvPr id="17" name="Picture 16"/>
        <xdr:cNvPicPr preferRelativeResize="0"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94559" y="4222425"/>
          <a:ext cx="1800000" cy="10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</xdr:row>
      <xdr:rowOff>0</xdr:rowOff>
    </xdr:from>
    <xdr:to>
      <xdr:col>12</xdr:col>
      <xdr:colOff>9525</xdr:colOff>
      <xdr:row>19</xdr:row>
      <xdr:rowOff>36739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554050" y="4600575"/>
          <a:ext cx="13239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164041</xdr:colOff>
      <xdr:row>15</xdr:row>
      <xdr:rowOff>171449</xdr:rowOff>
    </xdr:from>
    <xdr:to>
      <xdr:col>7</xdr:col>
      <xdr:colOff>528548</xdr:colOff>
      <xdr:row>60</xdr:row>
      <xdr:rowOff>166060</xdr:rowOff>
    </xdr:to>
    <xdr:sp macro="" textlink="">
      <xdr:nvSpPr>
        <xdr:cNvPr id="6" name="Rectangle 5"/>
        <xdr:cNvSpPr/>
      </xdr:nvSpPr>
      <xdr:spPr>
        <a:xfrm>
          <a:off x="10918217077" y="1695449"/>
          <a:ext cx="5150820" cy="86385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66675</xdr:colOff>
      <xdr:row>67</xdr:row>
      <xdr:rowOff>104319</xdr:rowOff>
    </xdr:from>
    <xdr:to>
      <xdr:col>8</xdr:col>
      <xdr:colOff>590550</xdr:colOff>
      <xdr:row>87</xdr:row>
      <xdr:rowOff>47169</xdr:rowOff>
    </xdr:to>
    <xdr:sp macro="" textlink="">
      <xdr:nvSpPr>
        <xdr:cNvPr id="7" name="Rectangle 6"/>
        <xdr:cNvSpPr/>
      </xdr:nvSpPr>
      <xdr:spPr>
        <a:xfrm>
          <a:off x="10917512138" y="11605757"/>
          <a:ext cx="6619875" cy="37528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114300</xdr:colOff>
      <xdr:row>93</xdr:row>
      <xdr:rowOff>113844</xdr:rowOff>
    </xdr:from>
    <xdr:to>
      <xdr:col>8</xdr:col>
      <xdr:colOff>638175</xdr:colOff>
      <xdr:row>113</xdr:row>
      <xdr:rowOff>56694</xdr:rowOff>
    </xdr:to>
    <xdr:sp macro="" textlink="">
      <xdr:nvSpPr>
        <xdr:cNvPr id="8" name="Rectangle 7"/>
        <xdr:cNvSpPr/>
      </xdr:nvSpPr>
      <xdr:spPr>
        <a:xfrm>
          <a:off x="10917464513" y="16568282"/>
          <a:ext cx="6619875" cy="37528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149679</xdr:colOff>
          <xdr:row>67</xdr:row>
          <xdr:rowOff>182673</xdr:rowOff>
        </xdr:from>
        <xdr:to>
          <xdr:col>8</xdr:col>
          <xdr:colOff>503465</xdr:colOff>
          <xdr:row>86</xdr:row>
          <xdr:rowOff>183523</xdr:rowOff>
        </xdr:to>
        <xdr:pic>
          <xdr:nvPicPr>
            <xdr:cNvPr id="15" name="Picture 14"/>
            <xdr:cNvPicPr>
              <a:picLocks noChangeAspect="1"/>
              <a:extLst>
                <a:ext uri="{84589F7E-364E-4C9E-8A38-B11213B215E9}">
                  <a14:cameraTool cellRange="PicFull2QPN" spid="_x0000_s3105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917599223" y="11684111"/>
              <a:ext cx="6449786" cy="3620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190501</xdr:colOff>
          <xdr:row>94</xdr:row>
          <xdr:rowOff>6423</xdr:rowOff>
        </xdr:from>
        <xdr:to>
          <xdr:col>8</xdr:col>
          <xdr:colOff>544285</xdr:colOff>
          <xdr:row>112</xdr:row>
          <xdr:rowOff>176890</xdr:rowOff>
        </xdr:to>
        <xdr:pic>
          <xdr:nvPicPr>
            <xdr:cNvPr id="17" name="Picture 16"/>
            <xdr:cNvPicPr>
              <a:picLocks noChangeAspect="1"/>
              <a:extLst>
                <a:ext uri="{84589F7E-364E-4C9E-8A38-B11213B215E9}">
                  <a14:cameraTool cellRange="Pic1QPN" spid="_x0000_s3106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657629090" y="16659298"/>
              <a:ext cx="6402159" cy="3599467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292555</xdr:colOff>
          <xdr:row>16</xdr:row>
          <xdr:rowOff>102053</xdr:rowOff>
        </xdr:from>
        <xdr:to>
          <xdr:col>7</xdr:col>
          <xdr:colOff>357187</xdr:colOff>
          <xdr:row>59</xdr:row>
          <xdr:rowOff>129470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PicFull1QPN" spid="_x0000_s310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0918388438" y="1816553"/>
              <a:ext cx="4850945" cy="829035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136525</xdr:colOff>
          <xdr:row>59</xdr:row>
          <xdr:rowOff>92075</xdr:rowOff>
        </xdr:from>
        <xdr:to>
          <xdr:col>8</xdr:col>
          <xdr:colOff>513027</xdr:colOff>
          <xdr:row>78</xdr:row>
          <xdr:rowOff>142201</xdr:rowOff>
        </xdr:to>
        <xdr:pic>
          <xdr:nvPicPr>
            <xdr:cNvPr id="11" name="Picture 10"/>
            <xdr:cNvPicPr>
              <a:picLocks noChangeAspect="1" noChangeArrowheads="1"/>
              <a:extLst>
                <a:ext uri="{84589F7E-364E-4C9E-8A38-B11213B215E9}">
                  <a14:cameraTool cellRange="PicFull2QPN" spid="_x0000_s117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917803973" y="11458575"/>
              <a:ext cx="6472502" cy="366962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74877</xdr:colOff>
          <xdr:row>85</xdr:row>
          <xdr:rowOff>88900</xdr:rowOff>
        </xdr:from>
        <xdr:to>
          <xdr:col>8</xdr:col>
          <xdr:colOff>451379</xdr:colOff>
          <xdr:row>104</xdr:row>
          <xdr:rowOff>139026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Pic1QPN" spid="_x0000_s117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917865621" y="16408400"/>
              <a:ext cx="6472502" cy="366962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481415</xdr:colOff>
          <xdr:row>30</xdr:row>
          <xdr:rowOff>9525</xdr:rowOff>
        </xdr:from>
        <xdr:to>
          <xdr:col>6</xdr:col>
          <xdr:colOff>190500</xdr:colOff>
          <xdr:row>52</xdr:row>
          <xdr:rowOff>152401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PicFull1QPN" spid="_x0000_s118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0763316675" y="5867400"/>
              <a:ext cx="3433360" cy="441007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13</xdr:col>
      <xdr:colOff>552450</xdr:colOff>
      <xdr:row>22</xdr:row>
      <xdr:rowOff>171450</xdr:rowOff>
    </xdr:from>
    <xdr:to>
      <xdr:col>15</xdr:col>
      <xdr:colOff>561975</xdr:colOff>
      <xdr:row>28</xdr:row>
      <xdr:rowOff>180975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554050" y="4600575"/>
          <a:ext cx="13239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9</xdr:row>
      <xdr:rowOff>529167</xdr:rowOff>
    </xdr:from>
    <xdr:to>
      <xdr:col>5</xdr:col>
      <xdr:colOff>148167</xdr:colOff>
      <xdr:row>13</xdr:row>
      <xdr:rowOff>31750</xdr:rowOff>
    </xdr:to>
    <xdr:sp macro="" textlink="">
      <xdr:nvSpPr>
        <xdr:cNvPr id="2" name="Rectangle 1"/>
        <xdr:cNvSpPr/>
      </xdr:nvSpPr>
      <xdr:spPr>
        <a:xfrm>
          <a:off x="10747205667" y="2296584"/>
          <a:ext cx="9175750" cy="12170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ln w="38100">
              <a:solidFill>
                <a:srgbClr val="FFFF00"/>
              </a:solidFill>
            </a:ln>
          </a:endParaRPr>
        </a:p>
      </xdr:txBody>
    </xdr:sp>
    <xdr:clientData/>
  </xdr:twoCellAnchor>
  <xdr:twoCellAnchor>
    <xdr:from>
      <xdr:col>2</xdr:col>
      <xdr:colOff>243417</xdr:colOff>
      <xdr:row>10</xdr:row>
      <xdr:rowOff>10583</xdr:rowOff>
    </xdr:from>
    <xdr:to>
      <xdr:col>4</xdr:col>
      <xdr:colOff>0</xdr:colOff>
      <xdr:row>12</xdr:row>
      <xdr:rowOff>359833</xdr:rowOff>
    </xdr:to>
    <xdr:sp macro="" textlink="">
      <xdr:nvSpPr>
        <xdr:cNvPr id="6" name="Rectangle 5"/>
        <xdr:cNvSpPr/>
      </xdr:nvSpPr>
      <xdr:spPr>
        <a:xfrm>
          <a:off x="10748264000" y="2349500"/>
          <a:ext cx="963083" cy="1111250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4;&#1601;%20&#1575;&#1604;&#1593;&#1605;&#1604;&#1610;&#1575;&#1578;%20&#1575;&#1604;&#1585;&#1574;&#1610;&#1587;&#1610;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كرت الصنف (الأراضي) (2)"/>
      <sheetName val="عروض الأسعار (الأراضي) (2)"/>
      <sheetName val="نسخة الطباعة"/>
      <sheetName val="ق.ب. الكباين"/>
      <sheetName val="ق.ب. الوحدات السكنية"/>
      <sheetName val="ق.ب. الإستراحات"/>
      <sheetName val="كرت الصنف (الأراضي) 55"/>
      <sheetName val="ملف الصور المرجع (أراضي)"/>
      <sheetName val="ق.ب. الأراضي (2)"/>
      <sheetName val="Sheet1"/>
      <sheetName val="كرت الصنف (الأراضي)"/>
      <sheetName val="أساسيات الأكواد"/>
      <sheetName val="نسخة أبو خالد"/>
      <sheetName val="خيارات الإدخال الأخرى"/>
      <sheetName val="مصادر المدن 100"/>
      <sheetName val="مصادر الأحياء 200"/>
      <sheetName val="ق.ب. الأراضي"/>
      <sheetName val="مصادر المخططات 300"/>
      <sheetName val="مصادر الشاليهات 400"/>
      <sheetName val="مصادر العمائر 500"/>
      <sheetName val="مصادر المعالم 600"/>
      <sheetName val="مصادر الملاك 700"/>
      <sheetName val="ق.ب. الزبائن 800"/>
      <sheetName val="كرت الصنف"/>
      <sheetName val="ق.ب. الزبائن"/>
      <sheetName val="خيارات ادخال المدينة"/>
      <sheetName val="خيارات ادخال الحي"/>
      <sheetName val="خيارات ادخال المخطط"/>
      <sheetName val="خيارات ادخال الشاليه"/>
      <sheetName val="ملف العملاء"/>
      <sheetName val="مصدر الملاك "/>
      <sheetName val="طباعة كرت الصنف"/>
      <sheetName val="طباعة كرت البروشور"/>
      <sheetName val="ملف العمليات الرئيسي - Co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B7" t="str">
            <v>10-1</v>
          </cell>
        </row>
        <row r="8">
          <cell r="B8" t="str">
            <v>10-2</v>
          </cell>
        </row>
        <row r="9">
          <cell r="B9" t="str">
            <v>10-3</v>
          </cell>
        </row>
        <row r="10">
          <cell r="B10" t="str">
            <v>10-4</v>
          </cell>
        </row>
        <row r="11">
          <cell r="B11" t="str">
            <v>10-5</v>
          </cell>
        </row>
        <row r="12">
          <cell r="B12" t="str">
            <v>10-6</v>
          </cell>
        </row>
        <row r="13">
          <cell r="B13" t="str">
            <v>10-7</v>
          </cell>
        </row>
        <row r="14">
          <cell r="B14" t="str">
            <v>10-8</v>
          </cell>
        </row>
        <row r="15">
          <cell r="B15" t="str">
            <v>10-9</v>
          </cell>
        </row>
        <row r="16">
          <cell r="B16" t="str">
            <v>10-10</v>
          </cell>
        </row>
        <row r="17">
          <cell r="B17" t="str">
            <v>10-11</v>
          </cell>
        </row>
        <row r="18">
          <cell r="B18" t="str">
            <v>10-12</v>
          </cell>
        </row>
        <row r="19">
          <cell r="B19" t="str">
            <v>10-13</v>
          </cell>
        </row>
        <row r="20">
          <cell r="B20" t="str">
            <v>10-14</v>
          </cell>
        </row>
        <row r="21">
          <cell r="B21" t="str">
            <v>10-15</v>
          </cell>
        </row>
        <row r="22">
          <cell r="B22" t="str">
            <v>10-16</v>
          </cell>
        </row>
        <row r="23">
          <cell r="B23" t="str">
            <v>10-17</v>
          </cell>
        </row>
        <row r="24">
          <cell r="B24" t="str">
            <v>10-18</v>
          </cell>
        </row>
        <row r="25">
          <cell r="B25" t="str">
            <v>10-19</v>
          </cell>
        </row>
        <row r="26">
          <cell r="B26" t="str">
            <v>10-20</v>
          </cell>
        </row>
        <row r="27">
          <cell r="B27" t="str">
            <v>10-21</v>
          </cell>
        </row>
        <row r="28">
          <cell r="B28" t="str">
            <v>10-22</v>
          </cell>
        </row>
        <row r="29">
          <cell r="B29" t="str">
            <v>10-23</v>
          </cell>
        </row>
        <row r="30">
          <cell r="B30" t="str">
            <v>10-24</v>
          </cell>
        </row>
        <row r="31">
          <cell r="B31" t="str">
            <v>10-25</v>
          </cell>
        </row>
        <row r="32">
          <cell r="B32" t="str">
            <v>10-26</v>
          </cell>
        </row>
        <row r="33">
          <cell r="B33" t="str">
            <v>10-27</v>
          </cell>
        </row>
        <row r="34">
          <cell r="B34" t="str">
            <v>10-28</v>
          </cell>
        </row>
        <row r="35">
          <cell r="B35" t="str">
            <v>10-29</v>
          </cell>
        </row>
        <row r="36">
          <cell r="B36" t="str">
            <v>10-30</v>
          </cell>
        </row>
        <row r="37">
          <cell r="B37" t="str">
            <v>10-31</v>
          </cell>
        </row>
        <row r="38">
          <cell r="B38" t="str">
            <v>10-32</v>
          </cell>
        </row>
        <row r="39">
          <cell r="B39" t="str">
            <v>10-33</v>
          </cell>
        </row>
        <row r="40">
          <cell r="B40" t="str">
            <v>10-34</v>
          </cell>
        </row>
        <row r="41">
          <cell r="B41" t="str">
            <v>10-35</v>
          </cell>
        </row>
        <row r="42">
          <cell r="B42" t="str">
            <v>10-36</v>
          </cell>
        </row>
        <row r="43">
          <cell r="B43" t="str">
            <v>10-37</v>
          </cell>
        </row>
        <row r="44">
          <cell r="B44" t="str">
            <v>10-38</v>
          </cell>
        </row>
        <row r="45">
          <cell r="B45" t="str">
            <v>10-39</v>
          </cell>
        </row>
        <row r="46">
          <cell r="B46" t="str">
            <v>10-40</v>
          </cell>
        </row>
        <row r="47">
          <cell r="B47" t="str">
            <v>10-41</v>
          </cell>
        </row>
        <row r="48">
          <cell r="B48" t="str">
            <v>10-42</v>
          </cell>
        </row>
        <row r="49">
          <cell r="B49" t="str">
            <v>10-43</v>
          </cell>
        </row>
        <row r="50">
          <cell r="B50" t="str">
            <v>10-44</v>
          </cell>
        </row>
        <row r="51">
          <cell r="B51" t="str">
            <v>10-45</v>
          </cell>
        </row>
        <row r="52">
          <cell r="B52" t="str">
            <v>10-46</v>
          </cell>
        </row>
        <row r="53">
          <cell r="B53" t="str">
            <v>10-47</v>
          </cell>
        </row>
        <row r="54">
          <cell r="B54" t="str">
            <v>10-48</v>
          </cell>
        </row>
        <row r="55">
          <cell r="B55" t="str">
            <v>10-49</v>
          </cell>
        </row>
        <row r="56">
          <cell r="B56" t="str">
            <v>10-50</v>
          </cell>
        </row>
        <row r="57">
          <cell r="B57" t="str">
            <v>10-51</v>
          </cell>
        </row>
        <row r="58">
          <cell r="B58" t="str">
            <v>10-52</v>
          </cell>
        </row>
        <row r="59">
          <cell r="B59" t="str">
            <v>10-53</v>
          </cell>
        </row>
        <row r="60">
          <cell r="B60" t="str">
            <v>10-54</v>
          </cell>
        </row>
        <row r="61">
          <cell r="B61" t="str">
            <v>10-55</v>
          </cell>
        </row>
        <row r="62">
          <cell r="B62" t="str">
            <v>10-56</v>
          </cell>
        </row>
        <row r="63">
          <cell r="B63" t="str">
            <v>10-57</v>
          </cell>
        </row>
        <row r="64">
          <cell r="B64" t="str">
            <v>10-58</v>
          </cell>
        </row>
        <row r="65">
          <cell r="B65" t="str">
            <v>10-59</v>
          </cell>
        </row>
        <row r="66">
          <cell r="B66" t="str">
            <v>10-60</v>
          </cell>
        </row>
        <row r="67">
          <cell r="B67" t="str">
            <v>10-61</v>
          </cell>
        </row>
        <row r="68">
          <cell r="B68" t="str">
            <v>10-62</v>
          </cell>
        </row>
        <row r="69">
          <cell r="B69" t="str">
            <v>10-63</v>
          </cell>
        </row>
        <row r="70">
          <cell r="B70" t="str">
            <v>10-64</v>
          </cell>
        </row>
        <row r="71">
          <cell r="B71" t="str">
            <v>10-65</v>
          </cell>
        </row>
        <row r="72">
          <cell r="B72" t="str">
            <v>10-66</v>
          </cell>
        </row>
        <row r="73">
          <cell r="B73" t="str">
            <v>10-67</v>
          </cell>
        </row>
        <row r="74">
          <cell r="B74" t="str">
            <v>10-68</v>
          </cell>
        </row>
        <row r="75">
          <cell r="B75" t="str">
            <v>10-69</v>
          </cell>
        </row>
        <row r="76">
          <cell r="B76" t="str">
            <v>10-70</v>
          </cell>
        </row>
        <row r="77">
          <cell r="B77" t="str">
            <v>10-71</v>
          </cell>
        </row>
        <row r="78">
          <cell r="B78" t="str">
            <v>10-72</v>
          </cell>
        </row>
        <row r="79">
          <cell r="B79" t="str">
            <v>10-73</v>
          </cell>
        </row>
        <row r="80">
          <cell r="B80" t="str">
            <v>10-74</v>
          </cell>
        </row>
        <row r="81">
          <cell r="B81" t="str">
            <v>10-75</v>
          </cell>
        </row>
        <row r="82">
          <cell r="B82" t="str">
            <v>10-76</v>
          </cell>
        </row>
        <row r="83">
          <cell r="B83" t="str">
            <v>10-77</v>
          </cell>
        </row>
        <row r="84">
          <cell r="B84" t="str">
            <v>10-78</v>
          </cell>
        </row>
        <row r="85">
          <cell r="B85" t="str">
            <v>10-79</v>
          </cell>
        </row>
        <row r="86">
          <cell r="B86" t="str">
            <v>10-80</v>
          </cell>
        </row>
        <row r="87">
          <cell r="B87" t="str">
            <v>10-81</v>
          </cell>
        </row>
        <row r="88">
          <cell r="B88" t="str">
            <v>10-82</v>
          </cell>
        </row>
        <row r="89">
          <cell r="B89" t="str">
            <v>10-83</v>
          </cell>
        </row>
        <row r="90">
          <cell r="B90" t="str">
            <v>10-84</v>
          </cell>
        </row>
        <row r="91">
          <cell r="B91" t="str">
            <v>10-85</v>
          </cell>
        </row>
        <row r="92">
          <cell r="B92" t="str">
            <v>10-86</v>
          </cell>
        </row>
        <row r="93">
          <cell r="B93" t="str">
            <v>10-87</v>
          </cell>
        </row>
        <row r="94">
          <cell r="B94" t="str">
            <v>10-88</v>
          </cell>
        </row>
        <row r="95">
          <cell r="B95" t="str">
            <v>10-89</v>
          </cell>
        </row>
        <row r="96">
          <cell r="B96" t="str">
            <v>10-90</v>
          </cell>
        </row>
        <row r="97">
          <cell r="B97" t="str">
            <v>10-91</v>
          </cell>
        </row>
        <row r="98">
          <cell r="B98" t="str">
            <v>10-92</v>
          </cell>
        </row>
        <row r="99">
          <cell r="B99" t="str">
            <v>10-93</v>
          </cell>
        </row>
        <row r="100">
          <cell r="B100" t="str">
            <v>10-94</v>
          </cell>
        </row>
        <row r="101">
          <cell r="B101" t="str">
            <v>10-95</v>
          </cell>
        </row>
        <row r="102">
          <cell r="B102" t="str">
            <v>10-96</v>
          </cell>
        </row>
        <row r="103">
          <cell r="B103" t="str">
            <v>10-97</v>
          </cell>
        </row>
        <row r="104">
          <cell r="B104" t="str">
            <v>10-98</v>
          </cell>
        </row>
        <row r="105">
          <cell r="B105" t="str">
            <v>10-99</v>
          </cell>
        </row>
        <row r="106">
          <cell r="B106" t="str">
            <v>10-100</v>
          </cell>
        </row>
        <row r="107">
          <cell r="B107" t="str">
            <v>10-101</v>
          </cell>
        </row>
        <row r="108">
          <cell r="B108" t="str">
            <v>10-102</v>
          </cell>
        </row>
        <row r="109">
          <cell r="B109" t="str">
            <v>10-103</v>
          </cell>
        </row>
        <row r="110">
          <cell r="B110" t="str">
            <v>10-104</v>
          </cell>
        </row>
        <row r="111">
          <cell r="B111" t="str">
            <v>10-105</v>
          </cell>
        </row>
        <row r="112">
          <cell r="B112" t="str">
            <v>10-106</v>
          </cell>
        </row>
        <row r="113">
          <cell r="B113" t="str">
            <v>10-107</v>
          </cell>
        </row>
        <row r="114">
          <cell r="B114" t="str">
            <v>10-108</v>
          </cell>
        </row>
        <row r="115">
          <cell r="B115" t="str">
            <v>10-109</v>
          </cell>
        </row>
        <row r="116">
          <cell r="B116" t="str">
            <v>10-110</v>
          </cell>
        </row>
        <row r="117">
          <cell r="B117" t="str">
            <v>10-111</v>
          </cell>
        </row>
        <row r="118">
          <cell r="B118" t="str">
            <v>10-112</v>
          </cell>
        </row>
        <row r="119">
          <cell r="B119" t="str">
            <v>10-113</v>
          </cell>
        </row>
        <row r="120">
          <cell r="B120" t="str">
            <v>10-114</v>
          </cell>
        </row>
        <row r="121">
          <cell r="B121" t="str">
            <v>10-115</v>
          </cell>
        </row>
        <row r="122">
          <cell r="B122" t="str">
            <v>10-116</v>
          </cell>
        </row>
        <row r="123">
          <cell r="B123" t="str">
            <v>10-117</v>
          </cell>
        </row>
        <row r="124">
          <cell r="B124" t="str">
            <v>10-118</v>
          </cell>
        </row>
        <row r="125">
          <cell r="B125" t="str">
            <v>10-119</v>
          </cell>
        </row>
        <row r="126">
          <cell r="B126" t="str">
            <v>10-120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 t="str">
            <v>10-1</v>
          </cell>
          <cell r="C7" t="str">
            <v>1001007001010872</v>
          </cell>
          <cell r="D7" t="str">
            <v>0872</v>
          </cell>
          <cell r="E7" t="str">
            <v>01</v>
          </cell>
          <cell r="F7" t="str">
            <v>001</v>
          </cell>
          <cell r="G7" t="str">
            <v>007</v>
          </cell>
          <cell r="H7" t="str">
            <v>01</v>
          </cell>
          <cell r="I7">
            <v>10</v>
          </cell>
          <cell r="J7" t="str">
            <v>بيع</v>
          </cell>
          <cell r="K7" t="str">
            <v>جدة</v>
          </cell>
          <cell r="L7" t="str">
            <v>حي خليج سلمان</v>
          </cell>
          <cell r="M7" t="str">
            <v>مخطط خليج سلمان</v>
          </cell>
          <cell r="N7" t="str">
            <v>29-ج-س</v>
          </cell>
          <cell r="O7" t="str">
            <v xml:space="preserve">أ </v>
          </cell>
          <cell r="P7">
            <v>872</v>
          </cell>
          <cell r="Q7" t="str">
            <v>أرض للبيع على شارع واحد - جدة - حي شمال الملك سعود - مخطط خليج سلمان - جزء أ - رقم القطعة 872</v>
          </cell>
          <cell r="R7" t="str">
            <v>قطعة رقم 873</v>
          </cell>
          <cell r="S7" t="str">
            <v>قطعة رقم 874</v>
          </cell>
          <cell r="T7" t="str">
            <v xml:space="preserve">شارع 16 متر </v>
          </cell>
          <cell r="U7" t="str">
            <v>قطعة رقم 870</v>
          </cell>
          <cell r="V7">
            <v>30</v>
          </cell>
          <cell r="W7">
            <v>30</v>
          </cell>
          <cell r="X7">
            <v>30</v>
          </cell>
          <cell r="Y7">
            <v>30</v>
          </cell>
          <cell r="Z7">
            <v>900</v>
          </cell>
          <cell r="AA7">
            <v>750000</v>
          </cell>
          <cell r="AB7">
            <v>833.33333333333337</v>
          </cell>
          <cell r="AC7" t="str">
            <v>https://goo.gl/maps/gct5BJ4hnc32</v>
          </cell>
          <cell r="AD7" t="str">
            <v>21°53'11.7"N 39°02'44.7"E</v>
          </cell>
          <cell r="AE7" t="str">
            <v>21.886583, 39.045750</v>
          </cell>
          <cell r="AF7"/>
          <cell r="AG7" t="str">
            <v>الملف</v>
          </cell>
          <cell r="AH7" t="str">
            <v>انقر</v>
          </cell>
          <cell r="AI7" t="str">
            <v>انقر</v>
          </cell>
          <cell r="AJ7" t="str">
            <v>انقر</v>
          </cell>
          <cell r="AK7" t="str">
            <v>انقر</v>
          </cell>
          <cell r="AL7" t="str">
            <v>2500م عن أملاك عبدالرحمن الحاسن</v>
          </cell>
          <cell r="AM7" t="str">
            <v>-</v>
          </cell>
          <cell r="AN7" t="str">
            <v>-</v>
          </cell>
          <cell r="AO7" t="str">
            <v>-</v>
          </cell>
          <cell r="AP7" t="str">
            <v>PDF</v>
          </cell>
          <cell r="AQ7" t="str">
            <v>PDF</v>
          </cell>
          <cell r="AR7" t="str">
            <v>PPT</v>
          </cell>
          <cell r="AS7" t="str">
            <v>700-1</v>
          </cell>
          <cell r="AT7" t="str">
            <v>فيصل أحمد الغامدي</v>
          </cell>
          <cell r="AU7" t="str">
            <v>0564852146</v>
          </cell>
          <cell r="AV7" t="str">
            <v>055729433</v>
          </cell>
          <cell r="AW7"/>
        </row>
        <row r="8">
          <cell r="B8" t="str">
            <v>10-2</v>
          </cell>
          <cell r="C8" t="str">
            <v>1001002002080004</v>
          </cell>
          <cell r="D8" t="str">
            <v>0004</v>
          </cell>
          <cell r="E8" t="str">
            <v>08</v>
          </cell>
          <cell r="F8" t="str">
            <v>002</v>
          </cell>
          <cell r="G8" t="str">
            <v>002</v>
          </cell>
          <cell r="H8" t="str">
            <v>01</v>
          </cell>
          <cell r="I8">
            <v>10</v>
          </cell>
          <cell r="J8" t="str">
            <v>بيع</v>
          </cell>
          <cell r="K8" t="str">
            <v>جدة</v>
          </cell>
          <cell r="L8" t="str">
            <v>حي الزمرد</v>
          </cell>
          <cell r="M8" t="str">
            <v>مخطط الخالدية السياحي</v>
          </cell>
          <cell r="N8" t="str">
            <v>ب - 272</v>
          </cell>
          <cell r="O8" t="str">
            <v>ح</v>
          </cell>
          <cell r="P8">
            <v>4</v>
          </cell>
          <cell r="Q8" t="str">
            <v>أرض للبيع على شارع واحد - جدة - حي الزمرد - مخطط الخالدية السياحي - جزء ح - رقم القطعة 4</v>
          </cell>
          <cell r="R8" t="str">
            <v>قطعة رقم 2</v>
          </cell>
          <cell r="S8" t="str">
            <v>قطعة رقم 3</v>
          </cell>
          <cell r="T8" t="str">
            <v>قطعة رقم 6</v>
          </cell>
          <cell r="U8" t="str">
            <v>شارع 16 متر</v>
          </cell>
          <cell r="V8">
            <v>29</v>
          </cell>
          <cell r="W8">
            <v>29</v>
          </cell>
          <cell r="X8">
            <v>29</v>
          </cell>
          <cell r="Y8">
            <v>29</v>
          </cell>
          <cell r="Z8">
            <v>840</v>
          </cell>
          <cell r="AA8">
            <v>800000</v>
          </cell>
          <cell r="AB8">
            <v>952.38095238095241</v>
          </cell>
          <cell r="AC8" t="str">
            <v>https://goo.gl/maps/FMVVvyAbjDr</v>
          </cell>
          <cell r="AD8" t="str">
            <v>21°48'01.3"N 39°04'21.9"E</v>
          </cell>
          <cell r="AE8" t="str">
            <v>21.800361,39.072750</v>
          </cell>
          <cell r="AF8"/>
          <cell r="AG8" t="str">
            <v>الملف</v>
          </cell>
          <cell r="AH8" t="str">
            <v>انقر</v>
          </cell>
          <cell r="AI8" t="str">
            <v>انقر</v>
          </cell>
          <cell r="AJ8" t="str">
            <v>انقر</v>
          </cell>
          <cell r="AK8" t="str">
            <v>انقر</v>
          </cell>
          <cell r="AL8" t="str">
            <v>500م عن مركز الحي</v>
          </cell>
          <cell r="AM8" t="str">
            <v>-</v>
          </cell>
          <cell r="AN8" t="str">
            <v>-</v>
          </cell>
          <cell r="AO8" t="str">
            <v>-</v>
          </cell>
          <cell r="AP8" t="str">
            <v>PDF</v>
          </cell>
          <cell r="AQ8" t="str">
            <v>PDF</v>
          </cell>
          <cell r="AR8" t="str">
            <v>PPT</v>
          </cell>
          <cell r="AS8" t="str">
            <v>700-2</v>
          </cell>
          <cell r="AT8" t="str">
            <v>مبارك أحمد الدوسري</v>
          </cell>
          <cell r="AU8" t="str">
            <v>0552288996</v>
          </cell>
          <cell r="AV8" t="str">
            <v>-</v>
          </cell>
          <cell r="AW8"/>
        </row>
        <row r="9">
          <cell r="B9" t="str">
            <v>10-3</v>
          </cell>
          <cell r="C9" t="str">
            <v>1001001003030573</v>
          </cell>
          <cell r="D9" t="str">
            <v>0573</v>
          </cell>
          <cell r="E9" t="str">
            <v>03</v>
          </cell>
          <cell r="F9" t="str">
            <v>003</v>
          </cell>
          <cell r="G9" t="str">
            <v>001</v>
          </cell>
          <cell r="H9" t="str">
            <v>01</v>
          </cell>
          <cell r="I9">
            <v>10</v>
          </cell>
          <cell r="J9" t="str">
            <v>بيع</v>
          </cell>
          <cell r="K9" t="str">
            <v>جدة</v>
          </cell>
          <cell r="L9" t="str">
            <v>حي شمال الملك سعود</v>
          </cell>
          <cell r="M9" t="str">
            <v>مخطط واحة الخليج</v>
          </cell>
          <cell r="N9" t="str">
            <v>ج-س-99</v>
          </cell>
          <cell r="O9" t="str">
            <v>ج</v>
          </cell>
          <cell r="P9">
            <v>573</v>
          </cell>
          <cell r="Q9" t="str">
            <v>أرض للبيع على شارع واحد - جدة - حي شمال الملك سعود - مخطط واحة الخليج - رقم القطعة 573</v>
          </cell>
          <cell r="R9" t="str">
            <v>قطعة رقم 575</v>
          </cell>
          <cell r="S9" t="str">
            <v>قطعة رقم 572</v>
          </cell>
          <cell r="T9" t="str">
            <v>قطعة رقم 571</v>
          </cell>
          <cell r="U9" t="str">
            <v>شارع 16 متر</v>
          </cell>
          <cell r="V9">
            <v>30</v>
          </cell>
          <cell r="W9">
            <v>30</v>
          </cell>
          <cell r="X9">
            <v>30</v>
          </cell>
          <cell r="Y9">
            <v>30</v>
          </cell>
          <cell r="Z9">
            <v>900</v>
          </cell>
          <cell r="AA9">
            <v>850000</v>
          </cell>
          <cell r="AB9">
            <v>944.44444444444446</v>
          </cell>
          <cell r="AC9" t="str">
            <v>https://goo.gl/maps/RQczzKvQnPF2</v>
          </cell>
          <cell r="AD9" t="str">
            <v>21°48'51.1"N 39°03'28.1"E</v>
          </cell>
          <cell r="AE9" t="str">
            <v>21.814194, 39.057806</v>
          </cell>
          <cell r="AF9"/>
          <cell r="AG9" t="str">
            <v>الملف</v>
          </cell>
          <cell r="AH9" t="str">
            <v>انقر</v>
          </cell>
          <cell r="AI9" t="str">
            <v>انقر</v>
          </cell>
          <cell r="AJ9" t="str">
            <v>انقر</v>
          </cell>
          <cell r="AK9" t="str">
            <v>انقر</v>
          </cell>
          <cell r="AL9" t="str">
            <v>500م عن طريق الملك سعود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PDF</v>
          </cell>
          <cell r="AQ9" t="str">
            <v>PDF</v>
          </cell>
          <cell r="AR9" t="str">
            <v>PPT</v>
          </cell>
          <cell r="AS9" t="str">
            <v>700-5</v>
          </cell>
          <cell r="AT9" t="str">
            <v>عبدالله خالد صالح</v>
          </cell>
          <cell r="AU9" t="str">
            <v>0564521108</v>
          </cell>
          <cell r="AV9" t="str">
            <v>-</v>
          </cell>
          <cell r="AW9"/>
        </row>
        <row r="10">
          <cell r="B10" t="str">
            <v>10-4</v>
          </cell>
          <cell r="C10" t="str">
            <v/>
          </cell>
          <cell r="D10"/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/>
          <cell r="J10"/>
          <cell r="K10" t="str">
            <v/>
          </cell>
          <cell r="L10" t="str">
            <v/>
          </cell>
          <cell r="M10"/>
          <cell r="N10" t="str">
            <v/>
          </cell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 t="str">
            <v/>
          </cell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 t="str">
            <v/>
          </cell>
          <cell r="AU10" t="str">
            <v/>
          </cell>
          <cell r="AV10" t="str">
            <v/>
          </cell>
          <cell r="AW10"/>
        </row>
        <row r="11">
          <cell r="B11" t="str">
            <v>10-5</v>
          </cell>
          <cell r="C11" t="str">
            <v/>
          </cell>
          <cell r="D11"/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/>
          <cell r="J11"/>
          <cell r="K11" t="str">
            <v/>
          </cell>
          <cell r="L11" t="str">
            <v/>
          </cell>
          <cell r="M11"/>
          <cell r="N11" t="str">
            <v/>
          </cell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 t="str">
            <v/>
          </cell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  <cell r="AO11"/>
          <cell r="AP11"/>
          <cell r="AQ11"/>
          <cell r="AR11"/>
          <cell r="AS11"/>
          <cell r="AT11" t="str">
            <v/>
          </cell>
          <cell r="AU11" t="str">
            <v/>
          </cell>
          <cell r="AV11" t="str">
            <v/>
          </cell>
          <cell r="AW11"/>
        </row>
        <row r="12">
          <cell r="B12" t="str">
            <v>10-6</v>
          </cell>
          <cell r="C12" t="str">
            <v/>
          </cell>
          <cell r="D12"/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/>
          <cell r="J12"/>
          <cell r="K12" t="str">
            <v/>
          </cell>
          <cell r="L12" t="str">
            <v/>
          </cell>
          <cell r="M12"/>
          <cell r="N12" t="str">
            <v/>
          </cell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 t="str">
            <v/>
          </cell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 t="str">
            <v/>
          </cell>
          <cell r="AU12" t="str">
            <v/>
          </cell>
          <cell r="AV12" t="str">
            <v/>
          </cell>
          <cell r="AW12"/>
        </row>
        <row r="13">
          <cell r="B13" t="str">
            <v>10-7</v>
          </cell>
          <cell r="C13" t="str">
            <v/>
          </cell>
          <cell r="D13"/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/>
          <cell r="J13"/>
          <cell r="K13" t="str">
            <v/>
          </cell>
          <cell r="L13" t="str">
            <v/>
          </cell>
          <cell r="M13"/>
          <cell r="N13" t="str">
            <v/>
          </cell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 t="str">
            <v/>
          </cell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 t="str">
            <v/>
          </cell>
          <cell r="AU13" t="str">
            <v/>
          </cell>
          <cell r="AV13" t="str">
            <v/>
          </cell>
          <cell r="AW13"/>
        </row>
        <row r="14">
          <cell r="B14" t="str">
            <v>10-8</v>
          </cell>
          <cell r="C14" t="str">
            <v/>
          </cell>
          <cell r="D14"/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/>
          <cell r="J14"/>
          <cell r="K14" t="str">
            <v/>
          </cell>
          <cell r="L14" t="str">
            <v/>
          </cell>
          <cell r="M14"/>
          <cell r="N14" t="str">
            <v/>
          </cell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 t="str">
            <v/>
          </cell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 t="str">
            <v xml:space="preserve"> </v>
          </cell>
          <cell r="AO14"/>
          <cell r="AP14"/>
          <cell r="AQ14"/>
          <cell r="AR14"/>
          <cell r="AS14"/>
          <cell r="AT14" t="str">
            <v/>
          </cell>
          <cell r="AU14" t="str">
            <v/>
          </cell>
          <cell r="AV14" t="str">
            <v/>
          </cell>
          <cell r="AW14"/>
        </row>
        <row r="15">
          <cell r="B15" t="str">
            <v>10-9</v>
          </cell>
          <cell r="C15" t="str">
            <v/>
          </cell>
          <cell r="D15"/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/>
          <cell r="J15"/>
          <cell r="K15" t="str">
            <v/>
          </cell>
          <cell r="L15" t="str">
            <v/>
          </cell>
          <cell r="M15"/>
          <cell r="N15" t="str">
            <v/>
          </cell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 t="str">
            <v/>
          </cell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 t="str">
            <v/>
          </cell>
          <cell r="AU15" t="str">
            <v/>
          </cell>
          <cell r="AV15" t="str">
            <v/>
          </cell>
          <cell r="AW15"/>
        </row>
        <row r="16">
          <cell r="B16" t="str">
            <v>10-10</v>
          </cell>
          <cell r="C16" t="str">
            <v/>
          </cell>
          <cell r="D16"/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/>
          <cell r="J16"/>
          <cell r="K16" t="str">
            <v/>
          </cell>
          <cell r="L16" t="str">
            <v/>
          </cell>
          <cell r="M16"/>
          <cell r="N16" t="str">
            <v/>
          </cell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 t="str">
            <v/>
          </cell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 t="str">
            <v/>
          </cell>
          <cell r="AU16" t="str">
            <v/>
          </cell>
          <cell r="AV16" t="str">
            <v/>
          </cell>
          <cell r="AW16"/>
        </row>
        <row r="17">
          <cell r="B17" t="str">
            <v>10-11</v>
          </cell>
          <cell r="C17" t="str">
            <v/>
          </cell>
          <cell r="D17"/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/>
          <cell r="J17"/>
          <cell r="K17" t="str">
            <v/>
          </cell>
          <cell r="L17" t="str">
            <v/>
          </cell>
          <cell r="M17"/>
          <cell r="N17" t="str">
            <v/>
          </cell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 t="str">
            <v/>
          </cell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 t="str">
            <v/>
          </cell>
          <cell r="AU17" t="str">
            <v/>
          </cell>
          <cell r="AV17" t="str">
            <v/>
          </cell>
          <cell r="AW17"/>
        </row>
        <row r="18">
          <cell r="B18" t="str">
            <v>10-12</v>
          </cell>
          <cell r="C18" t="str">
            <v>0883</v>
          </cell>
          <cell r="D18" t="str">
            <v>0883</v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/>
          <cell r="J18"/>
          <cell r="K18" t="str">
            <v/>
          </cell>
          <cell r="L18" t="str">
            <v/>
          </cell>
          <cell r="M18"/>
          <cell r="N18" t="str">
            <v/>
          </cell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 t="str">
            <v/>
          </cell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 t="str">
            <v/>
          </cell>
          <cell r="AU18" t="str">
            <v/>
          </cell>
          <cell r="AV18" t="str">
            <v/>
          </cell>
          <cell r="AW18"/>
        </row>
        <row r="19">
          <cell r="B19" t="str">
            <v>10-13</v>
          </cell>
          <cell r="C19" t="str">
            <v>0884</v>
          </cell>
          <cell r="D19" t="str">
            <v>0884</v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/>
          <cell r="J19"/>
          <cell r="K19" t="str">
            <v/>
          </cell>
          <cell r="L19" t="str">
            <v/>
          </cell>
          <cell r="M19"/>
          <cell r="N19" t="str">
            <v/>
          </cell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 t="str">
            <v/>
          </cell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 t="str">
            <v/>
          </cell>
          <cell r="AU19" t="str">
            <v/>
          </cell>
          <cell r="AV19" t="str">
            <v/>
          </cell>
          <cell r="AW19"/>
        </row>
        <row r="20">
          <cell r="B20" t="str">
            <v>10-14</v>
          </cell>
          <cell r="C20" t="str">
            <v>0885</v>
          </cell>
          <cell r="D20" t="str">
            <v>0885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/>
          <cell r="J20"/>
          <cell r="K20" t="str">
            <v/>
          </cell>
          <cell r="L20" t="str">
            <v/>
          </cell>
          <cell r="M20"/>
          <cell r="N20" t="str">
            <v/>
          </cell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 t="str">
            <v/>
          </cell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 t="str">
            <v/>
          </cell>
          <cell r="AU20" t="str">
            <v/>
          </cell>
          <cell r="AV20" t="str">
            <v/>
          </cell>
          <cell r="AW20"/>
        </row>
        <row r="21">
          <cell r="B21" t="str">
            <v>10-15</v>
          </cell>
          <cell r="C21" t="str">
            <v>0886</v>
          </cell>
          <cell r="D21" t="str">
            <v>0886</v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/>
          <cell r="J21"/>
          <cell r="K21" t="str">
            <v/>
          </cell>
          <cell r="L21" t="str">
            <v/>
          </cell>
          <cell r="M21"/>
          <cell r="N21" t="str">
            <v/>
          </cell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 t="str">
            <v/>
          </cell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 t="str">
            <v/>
          </cell>
          <cell r="AU21" t="str">
            <v/>
          </cell>
          <cell r="AV21" t="str">
            <v/>
          </cell>
          <cell r="AW21"/>
        </row>
        <row r="22">
          <cell r="B22" t="str">
            <v>10-16</v>
          </cell>
          <cell r="C22" t="str">
            <v>0887</v>
          </cell>
          <cell r="D22" t="str">
            <v>0887</v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/>
          <cell r="J22"/>
          <cell r="K22" t="str">
            <v/>
          </cell>
          <cell r="L22" t="str">
            <v/>
          </cell>
          <cell r="M22"/>
          <cell r="N22" t="str">
            <v/>
          </cell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 t="str">
            <v/>
          </cell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 t="str">
            <v/>
          </cell>
          <cell r="AU22" t="str">
            <v/>
          </cell>
          <cell r="AV22" t="str">
            <v/>
          </cell>
          <cell r="AW22"/>
        </row>
        <row r="23">
          <cell r="B23" t="str">
            <v>10-17</v>
          </cell>
          <cell r="C23" t="str">
            <v>0888</v>
          </cell>
          <cell r="D23" t="str">
            <v>0888</v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/>
          <cell r="J23"/>
          <cell r="K23" t="str">
            <v/>
          </cell>
          <cell r="L23" t="str">
            <v/>
          </cell>
          <cell r="M23"/>
          <cell r="N23" t="str">
            <v/>
          </cell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 t="str">
            <v/>
          </cell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 t="str">
            <v/>
          </cell>
          <cell r="AU23" t="str">
            <v/>
          </cell>
          <cell r="AV23" t="str">
            <v/>
          </cell>
          <cell r="AW23"/>
        </row>
        <row r="24">
          <cell r="B24" t="str">
            <v>10-18</v>
          </cell>
          <cell r="C24" t="str">
            <v>0889</v>
          </cell>
          <cell r="D24" t="str">
            <v>0889</v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/>
          <cell r="J24"/>
          <cell r="K24" t="str">
            <v/>
          </cell>
          <cell r="L24" t="str">
            <v/>
          </cell>
          <cell r="M24"/>
          <cell r="N24" t="str">
            <v/>
          </cell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 t="str">
            <v/>
          </cell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 t="str">
            <v/>
          </cell>
          <cell r="AU24" t="str">
            <v/>
          </cell>
          <cell r="AV24" t="str">
            <v/>
          </cell>
          <cell r="AW24"/>
        </row>
        <row r="25">
          <cell r="B25" t="str">
            <v>10-19</v>
          </cell>
          <cell r="C25" t="str">
            <v>0890</v>
          </cell>
          <cell r="D25" t="str">
            <v>0890</v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/>
          <cell r="J25"/>
          <cell r="K25" t="str">
            <v/>
          </cell>
          <cell r="L25" t="str">
            <v/>
          </cell>
          <cell r="M25"/>
          <cell r="N25" t="str">
            <v/>
          </cell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 t="str">
            <v/>
          </cell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 t="str">
            <v/>
          </cell>
          <cell r="AU25" t="str">
            <v/>
          </cell>
          <cell r="AV25" t="str">
            <v/>
          </cell>
          <cell r="AW25"/>
        </row>
        <row r="26">
          <cell r="B26" t="str">
            <v>10-20</v>
          </cell>
          <cell r="C26" t="str">
            <v>0891</v>
          </cell>
          <cell r="D26" t="str">
            <v>0891</v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/>
          <cell r="J26"/>
          <cell r="K26" t="str">
            <v/>
          </cell>
          <cell r="L26" t="str">
            <v/>
          </cell>
          <cell r="M26"/>
          <cell r="N26" t="str">
            <v/>
          </cell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 t="str">
            <v/>
          </cell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 t="str">
            <v/>
          </cell>
          <cell r="AU26" t="str">
            <v/>
          </cell>
          <cell r="AV26" t="str">
            <v/>
          </cell>
          <cell r="AW26"/>
        </row>
        <row r="27">
          <cell r="B27" t="str">
            <v>10-21</v>
          </cell>
          <cell r="C27" t="str">
            <v>0892</v>
          </cell>
          <cell r="D27" t="str">
            <v>0892</v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/>
          <cell r="J27"/>
          <cell r="K27" t="str">
            <v/>
          </cell>
          <cell r="L27" t="str">
            <v/>
          </cell>
          <cell r="M27"/>
          <cell r="N27" t="str">
            <v/>
          </cell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 t="str">
            <v/>
          </cell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 t="str">
            <v/>
          </cell>
          <cell r="AU27" t="str">
            <v/>
          </cell>
          <cell r="AV27" t="str">
            <v/>
          </cell>
          <cell r="AW27"/>
        </row>
        <row r="28">
          <cell r="B28" t="str">
            <v>10-22</v>
          </cell>
          <cell r="C28" t="str">
            <v>0893</v>
          </cell>
          <cell r="D28" t="str">
            <v>0893</v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/>
          <cell r="J28"/>
          <cell r="K28" t="str">
            <v/>
          </cell>
          <cell r="L28" t="str">
            <v/>
          </cell>
          <cell r="M28"/>
          <cell r="N28" t="str">
            <v/>
          </cell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 t="str">
            <v/>
          </cell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 t="str">
            <v/>
          </cell>
          <cell r="AU28" t="str">
            <v/>
          </cell>
          <cell r="AV28" t="str">
            <v/>
          </cell>
          <cell r="AW28"/>
        </row>
        <row r="29">
          <cell r="B29" t="str">
            <v>10-23</v>
          </cell>
          <cell r="C29" t="str">
            <v>0894</v>
          </cell>
          <cell r="D29" t="str">
            <v>0894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/>
          <cell r="J29"/>
          <cell r="K29" t="str">
            <v/>
          </cell>
          <cell r="L29" t="str">
            <v/>
          </cell>
          <cell r="M29"/>
          <cell r="N29" t="str">
            <v/>
          </cell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 t="str">
            <v/>
          </cell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 t="str">
            <v/>
          </cell>
          <cell r="AU29" t="str">
            <v/>
          </cell>
          <cell r="AV29" t="str">
            <v/>
          </cell>
          <cell r="AW29"/>
        </row>
        <row r="30">
          <cell r="B30" t="str">
            <v>10-24</v>
          </cell>
          <cell r="C30" t="str">
            <v>0895</v>
          </cell>
          <cell r="D30" t="str">
            <v>0895</v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/>
          <cell r="J30"/>
          <cell r="K30" t="str">
            <v/>
          </cell>
          <cell r="L30" t="str">
            <v/>
          </cell>
          <cell r="M30"/>
          <cell r="N30" t="str">
            <v/>
          </cell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 t="str">
            <v/>
          </cell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 t="str">
            <v/>
          </cell>
          <cell r="AU30" t="str">
            <v/>
          </cell>
          <cell r="AV30" t="str">
            <v/>
          </cell>
          <cell r="AW30"/>
        </row>
        <row r="31">
          <cell r="B31" t="str">
            <v>10-25</v>
          </cell>
          <cell r="C31" t="str">
            <v>0896</v>
          </cell>
          <cell r="D31" t="str">
            <v>0896</v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/>
          <cell r="J31"/>
          <cell r="K31" t="str">
            <v/>
          </cell>
          <cell r="L31" t="str">
            <v/>
          </cell>
          <cell r="M31"/>
          <cell r="N31" t="str">
            <v/>
          </cell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 t="str">
            <v/>
          </cell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 t="str">
            <v/>
          </cell>
          <cell r="AU31" t="str">
            <v/>
          </cell>
          <cell r="AV31" t="str">
            <v/>
          </cell>
          <cell r="AW31"/>
        </row>
        <row r="32">
          <cell r="B32" t="str">
            <v>10-26</v>
          </cell>
          <cell r="C32" t="str">
            <v>0897</v>
          </cell>
          <cell r="D32" t="str">
            <v>0897</v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/>
          <cell r="J32"/>
          <cell r="K32" t="str">
            <v/>
          </cell>
          <cell r="L32" t="str">
            <v/>
          </cell>
          <cell r="M32"/>
          <cell r="N32" t="str">
            <v/>
          </cell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 t="str">
            <v/>
          </cell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 t="str">
            <v/>
          </cell>
          <cell r="AU32" t="str">
            <v/>
          </cell>
          <cell r="AV32" t="str">
            <v/>
          </cell>
          <cell r="AW32"/>
        </row>
        <row r="33">
          <cell r="B33" t="str">
            <v>10-27</v>
          </cell>
          <cell r="C33" t="str">
            <v>0898</v>
          </cell>
          <cell r="D33" t="str">
            <v>0898</v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/>
          <cell r="J33"/>
          <cell r="K33" t="str">
            <v/>
          </cell>
          <cell r="L33" t="str">
            <v/>
          </cell>
          <cell r="M33"/>
          <cell r="N33" t="str">
            <v/>
          </cell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 t="str">
            <v/>
          </cell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 t="str">
            <v/>
          </cell>
          <cell r="AU33" t="str">
            <v/>
          </cell>
          <cell r="AV33" t="str">
            <v/>
          </cell>
          <cell r="AW33"/>
        </row>
        <row r="34">
          <cell r="B34" t="str">
            <v>10-28</v>
          </cell>
          <cell r="C34" t="str">
            <v>0899</v>
          </cell>
          <cell r="D34" t="str">
            <v>0899</v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/>
          <cell r="J34"/>
          <cell r="K34" t="str">
            <v/>
          </cell>
          <cell r="L34" t="str">
            <v/>
          </cell>
          <cell r="M34"/>
          <cell r="N34" t="str">
            <v/>
          </cell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 t="str">
            <v/>
          </cell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 t="str">
            <v/>
          </cell>
          <cell r="AU34" t="str">
            <v/>
          </cell>
          <cell r="AV34" t="str">
            <v/>
          </cell>
          <cell r="AW34"/>
        </row>
        <row r="35">
          <cell r="B35" t="str">
            <v>10-29</v>
          </cell>
          <cell r="C35" t="str">
            <v>0900</v>
          </cell>
          <cell r="D35" t="str">
            <v>0900</v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/>
          <cell r="J35"/>
          <cell r="K35" t="str">
            <v/>
          </cell>
          <cell r="L35" t="str">
            <v/>
          </cell>
          <cell r="M35"/>
          <cell r="N35" t="str">
            <v/>
          </cell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 t="str">
            <v/>
          </cell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 t="str">
            <v/>
          </cell>
          <cell r="AU35" t="str">
            <v/>
          </cell>
          <cell r="AV35" t="str">
            <v/>
          </cell>
          <cell r="AW35"/>
        </row>
        <row r="36">
          <cell r="B36" t="str">
            <v>10-30</v>
          </cell>
          <cell r="C36" t="str">
            <v>0901</v>
          </cell>
          <cell r="D36" t="str">
            <v>0901</v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/>
          <cell r="J36"/>
          <cell r="K36" t="str">
            <v/>
          </cell>
          <cell r="L36" t="str">
            <v/>
          </cell>
          <cell r="M36"/>
          <cell r="N36" t="str">
            <v/>
          </cell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 t="str">
            <v/>
          </cell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 t="str">
            <v/>
          </cell>
          <cell r="AU36" t="str">
            <v/>
          </cell>
          <cell r="AV36" t="str">
            <v/>
          </cell>
          <cell r="AW36"/>
        </row>
        <row r="37">
          <cell r="B37" t="str">
            <v>10-31</v>
          </cell>
          <cell r="C37" t="str">
            <v>0902</v>
          </cell>
          <cell r="D37" t="str">
            <v>0902</v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/>
          <cell r="J37"/>
          <cell r="K37" t="str">
            <v/>
          </cell>
          <cell r="L37" t="str">
            <v/>
          </cell>
          <cell r="M37"/>
          <cell r="N37" t="str">
            <v/>
          </cell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 t="str">
            <v/>
          </cell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 t="str">
            <v/>
          </cell>
          <cell r="AU37" t="str">
            <v/>
          </cell>
          <cell r="AV37" t="str">
            <v/>
          </cell>
          <cell r="AW37"/>
        </row>
        <row r="38">
          <cell r="B38" t="str">
            <v>10-32</v>
          </cell>
          <cell r="C38" t="str">
            <v>0903</v>
          </cell>
          <cell r="D38" t="str">
            <v>0903</v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/>
          <cell r="J38"/>
          <cell r="K38" t="str">
            <v/>
          </cell>
          <cell r="L38" t="str">
            <v/>
          </cell>
          <cell r="M38"/>
          <cell r="N38" t="str">
            <v/>
          </cell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 t="str">
            <v/>
          </cell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 t="str">
            <v/>
          </cell>
          <cell r="AU38" t="str">
            <v/>
          </cell>
          <cell r="AV38" t="str">
            <v/>
          </cell>
          <cell r="AW38"/>
        </row>
        <row r="39">
          <cell r="B39" t="str">
            <v>10-33</v>
          </cell>
          <cell r="C39" t="str">
            <v>0904</v>
          </cell>
          <cell r="D39" t="str">
            <v>0904</v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/>
          <cell r="J39"/>
          <cell r="K39" t="str">
            <v/>
          </cell>
          <cell r="L39" t="str">
            <v/>
          </cell>
          <cell r="M39"/>
          <cell r="N39" t="str">
            <v/>
          </cell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 t="str">
            <v/>
          </cell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 t="str">
            <v/>
          </cell>
          <cell r="AU39" t="str">
            <v/>
          </cell>
          <cell r="AV39" t="str">
            <v/>
          </cell>
          <cell r="AW39"/>
        </row>
        <row r="40">
          <cell r="B40" t="str">
            <v>10-34</v>
          </cell>
          <cell r="C40" t="str">
            <v>0905</v>
          </cell>
          <cell r="D40" t="str">
            <v>0905</v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/>
          <cell r="J40"/>
          <cell r="K40" t="str">
            <v/>
          </cell>
          <cell r="L40" t="str">
            <v/>
          </cell>
          <cell r="M40"/>
          <cell r="N40" t="str">
            <v/>
          </cell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 t="str">
            <v/>
          </cell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 t="str">
            <v/>
          </cell>
          <cell r="AU40" t="str">
            <v/>
          </cell>
          <cell r="AV40" t="str">
            <v/>
          </cell>
          <cell r="AW40"/>
        </row>
        <row r="41">
          <cell r="B41" t="str">
            <v>10-35</v>
          </cell>
          <cell r="C41" t="str">
            <v>0906</v>
          </cell>
          <cell r="D41" t="str">
            <v>0906</v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/>
          <cell r="J41"/>
          <cell r="K41" t="str">
            <v/>
          </cell>
          <cell r="L41" t="str">
            <v/>
          </cell>
          <cell r="M41"/>
          <cell r="N41" t="str">
            <v/>
          </cell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 t="str">
            <v/>
          </cell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 t="str">
            <v/>
          </cell>
          <cell r="AU41" t="str">
            <v/>
          </cell>
          <cell r="AV41" t="str">
            <v/>
          </cell>
          <cell r="AW41"/>
        </row>
        <row r="42">
          <cell r="B42" t="str">
            <v>10-36</v>
          </cell>
          <cell r="C42" t="str">
            <v>0907</v>
          </cell>
          <cell r="D42" t="str">
            <v>0907</v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/>
          <cell r="J42"/>
          <cell r="K42" t="str">
            <v/>
          </cell>
          <cell r="L42" t="str">
            <v/>
          </cell>
          <cell r="M42"/>
          <cell r="N42" t="str">
            <v/>
          </cell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 t="str">
            <v/>
          </cell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 t="str">
            <v/>
          </cell>
          <cell r="AU42" t="str">
            <v/>
          </cell>
          <cell r="AV42" t="str">
            <v/>
          </cell>
          <cell r="AW42"/>
        </row>
        <row r="43">
          <cell r="B43" t="str">
            <v>10-37</v>
          </cell>
          <cell r="C43" t="str">
            <v>0908</v>
          </cell>
          <cell r="D43" t="str">
            <v>0908</v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/>
          <cell r="J43"/>
          <cell r="K43" t="str">
            <v/>
          </cell>
          <cell r="L43" t="str">
            <v/>
          </cell>
          <cell r="M43"/>
          <cell r="N43" t="str">
            <v/>
          </cell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 t="str">
            <v/>
          </cell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 t="str">
            <v/>
          </cell>
          <cell r="AU43" t="str">
            <v/>
          </cell>
          <cell r="AV43" t="str">
            <v/>
          </cell>
          <cell r="AW43"/>
        </row>
        <row r="44">
          <cell r="B44" t="str">
            <v>10-38</v>
          </cell>
          <cell r="C44" t="str">
            <v>0909</v>
          </cell>
          <cell r="D44" t="str">
            <v>0909</v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/>
          <cell r="J44"/>
          <cell r="K44" t="str">
            <v/>
          </cell>
          <cell r="L44" t="str">
            <v/>
          </cell>
          <cell r="M44"/>
          <cell r="N44" t="str">
            <v/>
          </cell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 t="str">
            <v/>
          </cell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 t="str">
            <v/>
          </cell>
          <cell r="AU44" t="str">
            <v/>
          </cell>
          <cell r="AV44" t="str">
            <v/>
          </cell>
          <cell r="AW44"/>
        </row>
        <row r="45">
          <cell r="B45" t="str">
            <v>10-39</v>
          </cell>
          <cell r="C45" t="str">
            <v>0910</v>
          </cell>
          <cell r="D45" t="str">
            <v>0910</v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/>
          <cell r="J45"/>
          <cell r="K45" t="str">
            <v/>
          </cell>
          <cell r="L45" t="str">
            <v/>
          </cell>
          <cell r="M45"/>
          <cell r="N45" t="str">
            <v/>
          </cell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 t="str">
            <v/>
          </cell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 t="str">
            <v/>
          </cell>
          <cell r="AU45" t="str">
            <v/>
          </cell>
          <cell r="AV45" t="str">
            <v/>
          </cell>
          <cell r="AW45"/>
        </row>
        <row r="46">
          <cell r="B46" t="str">
            <v>10-40</v>
          </cell>
          <cell r="C46" t="str">
            <v>0911</v>
          </cell>
          <cell r="D46" t="str">
            <v>0911</v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/>
          <cell r="J46"/>
          <cell r="K46" t="str">
            <v/>
          </cell>
          <cell r="L46" t="str">
            <v/>
          </cell>
          <cell r="M46"/>
          <cell r="N46" t="str">
            <v/>
          </cell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 t="str">
            <v/>
          </cell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 t="str">
            <v/>
          </cell>
          <cell r="AU46" t="str">
            <v/>
          </cell>
          <cell r="AV46" t="str">
            <v/>
          </cell>
          <cell r="AW46"/>
        </row>
        <row r="47">
          <cell r="B47" t="str">
            <v>10-41</v>
          </cell>
          <cell r="C47" t="str">
            <v>0912</v>
          </cell>
          <cell r="D47" t="str">
            <v>0912</v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/>
          <cell r="J47"/>
          <cell r="K47" t="str">
            <v/>
          </cell>
          <cell r="L47" t="str">
            <v/>
          </cell>
          <cell r="M47"/>
          <cell r="N47" t="str">
            <v/>
          </cell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 t="str">
            <v/>
          </cell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 t="str">
            <v/>
          </cell>
          <cell r="AU47" t="str">
            <v/>
          </cell>
          <cell r="AV47" t="str">
            <v/>
          </cell>
          <cell r="AW47"/>
        </row>
        <row r="48">
          <cell r="B48" t="str">
            <v>10-42</v>
          </cell>
          <cell r="C48" t="str">
            <v>0913</v>
          </cell>
          <cell r="D48" t="str">
            <v>0913</v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/>
          <cell r="J48"/>
          <cell r="K48" t="str">
            <v/>
          </cell>
          <cell r="L48" t="str">
            <v/>
          </cell>
          <cell r="M48"/>
          <cell r="N48" t="str">
            <v/>
          </cell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 t="str">
            <v/>
          </cell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 t="str">
            <v/>
          </cell>
          <cell r="AU48" t="str">
            <v/>
          </cell>
          <cell r="AV48" t="str">
            <v/>
          </cell>
          <cell r="AW48"/>
        </row>
        <row r="49">
          <cell r="B49" t="str">
            <v>10-43</v>
          </cell>
          <cell r="C49" t="str">
            <v>0914</v>
          </cell>
          <cell r="D49" t="str">
            <v>0914</v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/>
          <cell r="J49"/>
          <cell r="K49" t="str">
            <v/>
          </cell>
          <cell r="L49" t="str">
            <v/>
          </cell>
          <cell r="M49"/>
          <cell r="N49" t="str">
            <v/>
          </cell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 t="str">
            <v/>
          </cell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 t="str">
            <v/>
          </cell>
          <cell r="AU49" t="str">
            <v/>
          </cell>
          <cell r="AV49" t="str">
            <v/>
          </cell>
          <cell r="AW49"/>
        </row>
        <row r="50">
          <cell r="B50" t="str">
            <v>10-44</v>
          </cell>
          <cell r="C50" t="str">
            <v>0915</v>
          </cell>
          <cell r="D50" t="str">
            <v>0915</v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/>
          <cell r="J50"/>
          <cell r="K50" t="str">
            <v/>
          </cell>
          <cell r="L50" t="str">
            <v/>
          </cell>
          <cell r="M50"/>
          <cell r="N50" t="str">
            <v/>
          </cell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 t="str">
            <v/>
          </cell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 t="str">
            <v/>
          </cell>
          <cell r="AU50" t="str">
            <v/>
          </cell>
          <cell r="AV50" t="str">
            <v/>
          </cell>
          <cell r="AW50"/>
        </row>
        <row r="51">
          <cell r="B51" t="str">
            <v>10-45</v>
          </cell>
          <cell r="C51" t="str">
            <v>0916</v>
          </cell>
          <cell r="D51" t="str">
            <v>0916</v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/>
          <cell r="J51"/>
          <cell r="K51" t="str">
            <v/>
          </cell>
          <cell r="L51" t="str">
            <v/>
          </cell>
          <cell r="M51"/>
          <cell r="N51" t="str">
            <v/>
          </cell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 t="str">
            <v/>
          </cell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 t="str">
            <v/>
          </cell>
          <cell r="AU51" t="str">
            <v/>
          </cell>
          <cell r="AV51" t="str">
            <v/>
          </cell>
          <cell r="AW51"/>
        </row>
        <row r="52">
          <cell r="B52" t="str">
            <v>10-46</v>
          </cell>
          <cell r="C52" t="str">
            <v>0917</v>
          </cell>
          <cell r="D52" t="str">
            <v>0917</v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/>
          <cell r="J52"/>
          <cell r="K52" t="str">
            <v/>
          </cell>
          <cell r="L52" t="str">
            <v/>
          </cell>
          <cell r="M52"/>
          <cell r="N52" t="str">
            <v/>
          </cell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 t="str">
            <v/>
          </cell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 t="str">
            <v/>
          </cell>
          <cell r="AU52" t="str">
            <v/>
          </cell>
          <cell r="AV52" t="str">
            <v/>
          </cell>
          <cell r="AW52"/>
        </row>
        <row r="53">
          <cell r="B53" t="str">
            <v>10-47</v>
          </cell>
          <cell r="C53" t="str">
            <v>0918</v>
          </cell>
          <cell r="D53" t="str">
            <v>0918</v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/>
          <cell r="J53"/>
          <cell r="K53" t="str">
            <v/>
          </cell>
          <cell r="L53" t="str">
            <v/>
          </cell>
          <cell r="M53"/>
          <cell r="N53" t="str">
            <v/>
          </cell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 t="str">
            <v/>
          </cell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 t="str">
            <v/>
          </cell>
          <cell r="AU53" t="str">
            <v/>
          </cell>
          <cell r="AV53" t="str">
            <v/>
          </cell>
          <cell r="AW53"/>
        </row>
        <row r="54">
          <cell r="B54" t="str">
            <v>10-48</v>
          </cell>
          <cell r="C54" t="str">
            <v>0919</v>
          </cell>
          <cell r="D54" t="str">
            <v>0919</v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/>
          <cell r="J54"/>
          <cell r="K54" t="str">
            <v/>
          </cell>
          <cell r="L54" t="str">
            <v/>
          </cell>
          <cell r="M54"/>
          <cell r="N54" t="str">
            <v/>
          </cell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 t="str">
            <v/>
          </cell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 t="str">
            <v/>
          </cell>
          <cell r="AU54" t="str">
            <v/>
          </cell>
          <cell r="AV54" t="str">
            <v/>
          </cell>
          <cell r="AW54"/>
        </row>
        <row r="55">
          <cell r="B55" t="str">
            <v>10-49</v>
          </cell>
          <cell r="C55" t="str">
            <v>0920</v>
          </cell>
          <cell r="D55" t="str">
            <v>0920</v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/>
          <cell r="J55"/>
          <cell r="K55" t="str">
            <v/>
          </cell>
          <cell r="L55" t="str">
            <v/>
          </cell>
          <cell r="M55"/>
          <cell r="N55" t="str">
            <v/>
          </cell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 t="str">
            <v/>
          </cell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 t="str">
            <v/>
          </cell>
          <cell r="AU55" t="str">
            <v/>
          </cell>
          <cell r="AV55" t="str">
            <v/>
          </cell>
          <cell r="AW55"/>
        </row>
        <row r="56">
          <cell r="B56" t="str">
            <v>10-50</v>
          </cell>
          <cell r="C56" t="str">
            <v>0921</v>
          </cell>
          <cell r="D56" t="str">
            <v>0921</v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/>
          <cell r="J56"/>
          <cell r="K56" t="str">
            <v/>
          </cell>
          <cell r="L56" t="str">
            <v/>
          </cell>
          <cell r="M56"/>
          <cell r="N56" t="str">
            <v/>
          </cell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 t="str">
            <v/>
          </cell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 t="str">
            <v/>
          </cell>
          <cell r="AU56" t="str">
            <v/>
          </cell>
          <cell r="AV56" t="str">
            <v/>
          </cell>
          <cell r="AW56"/>
        </row>
        <row r="57">
          <cell r="B57" t="str">
            <v>10-51</v>
          </cell>
          <cell r="C57" t="str">
            <v>0922</v>
          </cell>
          <cell r="D57" t="str">
            <v>0922</v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/>
          <cell r="J57"/>
          <cell r="K57" t="str">
            <v/>
          </cell>
          <cell r="L57" t="str">
            <v/>
          </cell>
          <cell r="M57"/>
          <cell r="N57" t="str">
            <v/>
          </cell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 t="str">
            <v/>
          </cell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 t="str">
            <v/>
          </cell>
          <cell r="AU57" t="str">
            <v/>
          </cell>
          <cell r="AV57" t="str">
            <v/>
          </cell>
          <cell r="AW57"/>
        </row>
        <row r="58">
          <cell r="B58" t="str">
            <v>10-52</v>
          </cell>
          <cell r="C58" t="str">
            <v>0923</v>
          </cell>
          <cell r="D58" t="str">
            <v>0923</v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/>
          <cell r="J58"/>
          <cell r="K58" t="str">
            <v/>
          </cell>
          <cell r="L58" t="str">
            <v/>
          </cell>
          <cell r="M58"/>
          <cell r="N58" t="str">
            <v/>
          </cell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 t="str">
            <v/>
          </cell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 t="str">
            <v/>
          </cell>
          <cell r="AU58" t="str">
            <v/>
          </cell>
          <cell r="AV58" t="str">
            <v/>
          </cell>
          <cell r="AW58"/>
        </row>
        <row r="59">
          <cell r="B59" t="str">
            <v>10-53</v>
          </cell>
          <cell r="C59" t="str">
            <v>0924</v>
          </cell>
          <cell r="D59" t="str">
            <v>0924</v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/>
          <cell r="J59"/>
          <cell r="K59" t="str">
            <v/>
          </cell>
          <cell r="L59" t="str">
            <v/>
          </cell>
          <cell r="M59"/>
          <cell r="N59" t="str">
            <v/>
          </cell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 t="str">
            <v/>
          </cell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 t="str">
            <v/>
          </cell>
          <cell r="AU59" t="str">
            <v/>
          </cell>
          <cell r="AV59" t="str">
            <v/>
          </cell>
          <cell r="AW59"/>
        </row>
        <row r="60">
          <cell r="B60" t="str">
            <v>10-54</v>
          </cell>
          <cell r="C60" t="str">
            <v>0925</v>
          </cell>
          <cell r="D60" t="str">
            <v>0925</v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/>
          <cell r="J60"/>
          <cell r="K60" t="str">
            <v/>
          </cell>
          <cell r="L60" t="str">
            <v/>
          </cell>
          <cell r="M60"/>
          <cell r="N60" t="str">
            <v/>
          </cell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 t="str">
            <v/>
          </cell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 t="str">
            <v/>
          </cell>
          <cell r="AU60" t="str">
            <v/>
          </cell>
          <cell r="AV60" t="str">
            <v/>
          </cell>
          <cell r="AW60"/>
        </row>
        <row r="61">
          <cell r="B61" t="str">
            <v>10-55</v>
          </cell>
          <cell r="C61" t="str">
            <v>0926</v>
          </cell>
          <cell r="D61" t="str">
            <v>0926</v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/>
          <cell r="J61"/>
          <cell r="K61" t="str">
            <v/>
          </cell>
          <cell r="L61" t="str">
            <v/>
          </cell>
          <cell r="M61"/>
          <cell r="N61" t="str">
            <v/>
          </cell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 t="str">
            <v/>
          </cell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 t="str">
            <v/>
          </cell>
          <cell r="AU61" t="str">
            <v/>
          </cell>
          <cell r="AV61" t="str">
            <v/>
          </cell>
          <cell r="AW61"/>
        </row>
        <row r="62">
          <cell r="B62" t="str">
            <v>10-56</v>
          </cell>
          <cell r="C62" t="str">
            <v>0927</v>
          </cell>
          <cell r="D62" t="str">
            <v>0927</v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/>
          <cell r="J62"/>
          <cell r="K62" t="str">
            <v/>
          </cell>
          <cell r="L62" t="str">
            <v/>
          </cell>
          <cell r="M62"/>
          <cell r="N62" t="str">
            <v/>
          </cell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 t="str">
            <v/>
          </cell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 t="str">
            <v/>
          </cell>
          <cell r="AU62" t="str">
            <v/>
          </cell>
          <cell r="AV62" t="str">
            <v/>
          </cell>
          <cell r="AW62"/>
        </row>
        <row r="63">
          <cell r="B63" t="str">
            <v>10-57</v>
          </cell>
          <cell r="C63" t="str">
            <v>0928</v>
          </cell>
          <cell r="D63" t="str">
            <v>0928</v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/>
          <cell r="J63"/>
          <cell r="K63" t="str">
            <v/>
          </cell>
          <cell r="L63" t="str">
            <v/>
          </cell>
          <cell r="M63"/>
          <cell r="N63" t="str">
            <v/>
          </cell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 t="str">
            <v/>
          </cell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 t="str">
            <v/>
          </cell>
          <cell r="AU63" t="str">
            <v/>
          </cell>
          <cell r="AV63" t="str">
            <v/>
          </cell>
          <cell r="AW63"/>
        </row>
        <row r="64">
          <cell r="B64" t="str">
            <v>10-58</v>
          </cell>
          <cell r="C64" t="str">
            <v>0929</v>
          </cell>
          <cell r="D64" t="str">
            <v>0929</v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/>
          <cell r="J64"/>
          <cell r="K64" t="str">
            <v/>
          </cell>
          <cell r="L64" t="str">
            <v/>
          </cell>
          <cell r="M64"/>
          <cell r="N64" t="str">
            <v/>
          </cell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 t="str">
            <v/>
          </cell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 t="str">
            <v/>
          </cell>
          <cell r="AU64" t="str">
            <v/>
          </cell>
          <cell r="AV64" t="str">
            <v/>
          </cell>
          <cell r="AW64"/>
        </row>
        <row r="65">
          <cell r="B65" t="str">
            <v>10-59</v>
          </cell>
          <cell r="C65" t="str">
            <v>0930</v>
          </cell>
          <cell r="D65" t="str">
            <v>0930</v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/>
          <cell r="J65"/>
          <cell r="K65" t="str">
            <v/>
          </cell>
          <cell r="L65" t="str">
            <v/>
          </cell>
          <cell r="M65"/>
          <cell r="N65" t="str">
            <v/>
          </cell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 t="str">
            <v/>
          </cell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 t="str">
            <v/>
          </cell>
          <cell r="AU65" t="str">
            <v/>
          </cell>
          <cell r="AV65" t="str">
            <v/>
          </cell>
          <cell r="AW65"/>
        </row>
        <row r="66">
          <cell r="B66" t="str">
            <v>10-60</v>
          </cell>
          <cell r="C66" t="str">
            <v>0931</v>
          </cell>
          <cell r="D66" t="str">
            <v>0931</v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/>
          <cell r="J66"/>
          <cell r="K66" t="str">
            <v/>
          </cell>
          <cell r="L66" t="str">
            <v/>
          </cell>
          <cell r="M66"/>
          <cell r="N66" t="str">
            <v/>
          </cell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 t="str">
            <v/>
          </cell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 t="str">
            <v/>
          </cell>
          <cell r="AU66" t="str">
            <v/>
          </cell>
          <cell r="AV66" t="str">
            <v/>
          </cell>
          <cell r="AW66"/>
        </row>
        <row r="67">
          <cell r="B67" t="str">
            <v>10-61</v>
          </cell>
          <cell r="C67" t="str">
            <v>0932</v>
          </cell>
          <cell r="D67" t="str">
            <v>0932</v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/>
          <cell r="J67"/>
          <cell r="K67" t="str">
            <v/>
          </cell>
          <cell r="L67" t="str">
            <v/>
          </cell>
          <cell r="M67"/>
          <cell r="N67" t="str">
            <v/>
          </cell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 t="str">
            <v/>
          </cell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 t="str">
            <v/>
          </cell>
          <cell r="AU67" t="str">
            <v/>
          </cell>
          <cell r="AV67" t="str">
            <v/>
          </cell>
          <cell r="AW67"/>
        </row>
        <row r="68">
          <cell r="B68" t="str">
            <v>10-62</v>
          </cell>
          <cell r="C68" t="str">
            <v>0933</v>
          </cell>
          <cell r="D68" t="str">
            <v>0933</v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/>
          <cell r="J68"/>
          <cell r="K68" t="str">
            <v/>
          </cell>
          <cell r="L68" t="str">
            <v/>
          </cell>
          <cell r="M68"/>
          <cell r="N68" t="str">
            <v/>
          </cell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 t="str">
            <v/>
          </cell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 t="str">
            <v/>
          </cell>
          <cell r="AU68" t="str">
            <v/>
          </cell>
          <cell r="AV68" t="str">
            <v/>
          </cell>
          <cell r="AW68"/>
        </row>
        <row r="69">
          <cell r="B69" t="str">
            <v>10-63</v>
          </cell>
          <cell r="C69" t="str">
            <v>0934</v>
          </cell>
          <cell r="D69" t="str">
            <v>0934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/>
          <cell r="J69"/>
          <cell r="K69" t="str">
            <v/>
          </cell>
          <cell r="L69" t="str">
            <v/>
          </cell>
          <cell r="M69"/>
          <cell r="N69" t="str">
            <v/>
          </cell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 t="str">
            <v/>
          </cell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 t="str">
            <v/>
          </cell>
          <cell r="AU69" t="str">
            <v/>
          </cell>
          <cell r="AV69" t="str">
            <v/>
          </cell>
          <cell r="AW69"/>
        </row>
        <row r="70">
          <cell r="B70" t="str">
            <v>10-64</v>
          </cell>
          <cell r="C70" t="str">
            <v>0935</v>
          </cell>
          <cell r="D70" t="str">
            <v>0935</v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/>
          <cell r="J70"/>
          <cell r="K70" t="str">
            <v/>
          </cell>
          <cell r="L70" t="str">
            <v/>
          </cell>
          <cell r="M70"/>
          <cell r="N70" t="str">
            <v/>
          </cell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 t="str">
            <v/>
          </cell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 t="str">
            <v/>
          </cell>
          <cell r="AU70" t="str">
            <v/>
          </cell>
          <cell r="AV70" t="str">
            <v/>
          </cell>
          <cell r="AW70"/>
        </row>
        <row r="71">
          <cell r="B71" t="str">
            <v>10-65</v>
          </cell>
          <cell r="C71" t="str">
            <v>0936</v>
          </cell>
          <cell r="D71" t="str">
            <v>0936</v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/>
          <cell r="J71"/>
          <cell r="K71" t="str">
            <v/>
          </cell>
          <cell r="L71" t="str">
            <v/>
          </cell>
          <cell r="M71"/>
          <cell r="N71" t="str">
            <v/>
          </cell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 t="str">
            <v/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 t="str">
            <v/>
          </cell>
          <cell r="AU71" t="str">
            <v/>
          </cell>
          <cell r="AV71" t="str">
            <v/>
          </cell>
          <cell r="AW71"/>
        </row>
        <row r="72">
          <cell r="B72" t="str">
            <v>10-66</v>
          </cell>
          <cell r="C72" t="str">
            <v>0937</v>
          </cell>
          <cell r="D72" t="str">
            <v>0937</v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/>
          <cell r="J72"/>
          <cell r="K72" t="str">
            <v/>
          </cell>
          <cell r="L72" t="str">
            <v/>
          </cell>
          <cell r="M72"/>
          <cell r="N72" t="str">
            <v/>
          </cell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 t="str">
            <v/>
          </cell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 t="str">
            <v/>
          </cell>
          <cell r="AU72" t="str">
            <v/>
          </cell>
          <cell r="AV72" t="str">
            <v/>
          </cell>
          <cell r="AW72"/>
        </row>
        <row r="73">
          <cell r="B73" t="str">
            <v>10-67</v>
          </cell>
          <cell r="C73" t="str">
            <v>0938</v>
          </cell>
          <cell r="D73" t="str">
            <v>0938</v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/>
          <cell r="J73"/>
          <cell r="K73" t="str">
            <v/>
          </cell>
          <cell r="L73" t="str">
            <v/>
          </cell>
          <cell r="M73"/>
          <cell r="N73" t="str">
            <v/>
          </cell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 t="str">
            <v/>
          </cell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 t="str">
            <v/>
          </cell>
          <cell r="AU73" t="str">
            <v/>
          </cell>
          <cell r="AV73" t="str">
            <v/>
          </cell>
          <cell r="AW73"/>
        </row>
        <row r="74">
          <cell r="B74" t="str">
            <v>10-68</v>
          </cell>
          <cell r="C74" t="str">
            <v>0939</v>
          </cell>
          <cell r="D74" t="str">
            <v>0939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/>
          <cell r="J74"/>
          <cell r="K74" t="str">
            <v/>
          </cell>
          <cell r="L74" t="str">
            <v/>
          </cell>
          <cell r="M74"/>
          <cell r="N74" t="str">
            <v/>
          </cell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 t="str">
            <v/>
          </cell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 t="str">
            <v/>
          </cell>
          <cell r="AU74" t="str">
            <v/>
          </cell>
          <cell r="AV74" t="str">
            <v/>
          </cell>
          <cell r="AW74"/>
        </row>
        <row r="75">
          <cell r="B75" t="str">
            <v>10-69</v>
          </cell>
          <cell r="C75" t="str">
            <v>0940</v>
          </cell>
          <cell r="D75" t="str">
            <v>0940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/>
          <cell r="J75"/>
          <cell r="K75" t="str">
            <v/>
          </cell>
          <cell r="L75" t="str">
            <v/>
          </cell>
          <cell r="M75"/>
          <cell r="N75" t="str">
            <v/>
          </cell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 t="str">
            <v/>
          </cell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 t="str">
            <v/>
          </cell>
          <cell r="AU75" t="str">
            <v/>
          </cell>
          <cell r="AV75" t="str">
            <v/>
          </cell>
          <cell r="AW75"/>
        </row>
        <row r="76">
          <cell r="B76" t="str">
            <v>10-70</v>
          </cell>
          <cell r="C76" t="str">
            <v>0941</v>
          </cell>
          <cell r="D76" t="str">
            <v>0941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/>
          <cell r="J76"/>
          <cell r="K76" t="str">
            <v/>
          </cell>
          <cell r="L76" t="str">
            <v/>
          </cell>
          <cell r="M76"/>
          <cell r="N76" t="str">
            <v/>
          </cell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 t="str">
            <v/>
          </cell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 t="str">
            <v/>
          </cell>
          <cell r="AU76" t="str">
            <v/>
          </cell>
          <cell r="AV76" t="str">
            <v/>
          </cell>
          <cell r="AW76"/>
        </row>
        <row r="77">
          <cell r="B77" t="str">
            <v>10-71</v>
          </cell>
          <cell r="C77" t="str">
            <v>0942</v>
          </cell>
          <cell r="D77" t="str">
            <v>0942</v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/>
          <cell r="J77"/>
          <cell r="K77" t="str">
            <v/>
          </cell>
          <cell r="L77" t="str">
            <v/>
          </cell>
          <cell r="M77"/>
          <cell r="N77" t="str">
            <v/>
          </cell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 t="str">
            <v/>
          </cell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 t="str">
            <v/>
          </cell>
          <cell r="AU77" t="str">
            <v/>
          </cell>
          <cell r="AV77" t="str">
            <v/>
          </cell>
          <cell r="AW77"/>
        </row>
        <row r="78">
          <cell r="B78" t="str">
            <v>10-72</v>
          </cell>
          <cell r="C78" t="str">
            <v>0943</v>
          </cell>
          <cell r="D78" t="str">
            <v>0943</v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/>
          <cell r="J78"/>
          <cell r="K78" t="str">
            <v/>
          </cell>
          <cell r="L78" t="str">
            <v/>
          </cell>
          <cell r="M78"/>
          <cell r="N78" t="str">
            <v/>
          </cell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 t="str">
            <v/>
          </cell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 t="str">
            <v/>
          </cell>
          <cell r="AU78" t="str">
            <v/>
          </cell>
          <cell r="AV78" t="str">
            <v/>
          </cell>
          <cell r="AW78"/>
        </row>
        <row r="79">
          <cell r="B79" t="str">
            <v>10-73</v>
          </cell>
          <cell r="C79" t="str">
            <v>0944</v>
          </cell>
          <cell r="D79" t="str">
            <v>0944</v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/>
          <cell r="J79"/>
          <cell r="K79" t="str">
            <v/>
          </cell>
          <cell r="L79" t="str">
            <v/>
          </cell>
          <cell r="M79"/>
          <cell r="N79" t="str">
            <v/>
          </cell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 t="str">
            <v/>
          </cell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 t="str">
            <v/>
          </cell>
          <cell r="AU79" t="str">
            <v/>
          </cell>
          <cell r="AV79" t="str">
            <v/>
          </cell>
          <cell r="AW79"/>
        </row>
        <row r="80">
          <cell r="B80" t="str">
            <v>10-74</v>
          </cell>
          <cell r="C80" t="str">
            <v>0945</v>
          </cell>
          <cell r="D80" t="str">
            <v>0945</v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/>
          <cell r="J80"/>
          <cell r="K80" t="str">
            <v/>
          </cell>
          <cell r="L80" t="str">
            <v/>
          </cell>
          <cell r="M80"/>
          <cell r="N80" t="str">
            <v/>
          </cell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 t="str">
            <v/>
          </cell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 t="str">
            <v/>
          </cell>
          <cell r="AU80" t="str">
            <v/>
          </cell>
          <cell r="AV80" t="str">
            <v/>
          </cell>
          <cell r="AW80"/>
        </row>
        <row r="81">
          <cell r="B81" t="str">
            <v>10-75</v>
          </cell>
          <cell r="C81" t="str">
            <v>0946</v>
          </cell>
          <cell r="D81" t="str">
            <v>0946</v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/>
          <cell r="J81"/>
          <cell r="K81" t="str">
            <v/>
          </cell>
          <cell r="L81" t="str">
            <v/>
          </cell>
          <cell r="M81"/>
          <cell r="N81" t="str">
            <v/>
          </cell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 t="str">
            <v/>
          </cell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 t="str">
            <v/>
          </cell>
          <cell r="AU81" t="str">
            <v/>
          </cell>
          <cell r="AV81" t="str">
            <v/>
          </cell>
          <cell r="AW81"/>
        </row>
        <row r="82">
          <cell r="B82" t="str">
            <v>10-76</v>
          </cell>
          <cell r="C82" t="str">
            <v>0947</v>
          </cell>
          <cell r="D82" t="str">
            <v>0947</v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/>
          <cell r="J82"/>
          <cell r="K82" t="str">
            <v/>
          </cell>
          <cell r="L82" t="str">
            <v/>
          </cell>
          <cell r="M82"/>
          <cell r="N82" t="str">
            <v/>
          </cell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 t="str">
            <v/>
          </cell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 t="str">
            <v/>
          </cell>
          <cell r="AU82" t="str">
            <v/>
          </cell>
          <cell r="AV82" t="str">
            <v/>
          </cell>
          <cell r="AW82"/>
        </row>
        <row r="83">
          <cell r="B83" t="str">
            <v>10-77</v>
          </cell>
          <cell r="C83" t="str">
            <v>0948</v>
          </cell>
          <cell r="D83" t="str">
            <v>0948</v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/>
          <cell r="J83"/>
          <cell r="K83" t="str">
            <v/>
          </cell>
          <cell r="L83" t="str">
            <v/>
          </cell>
          <cell r="M83"/>
          <cell r="N83" t="str">
            <v/>
          </cell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 t="str">
            <v/>
          </cell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 t="str">
            <v/>
          </cell>
          <cell r="AU83" t="str">
            <v/>
          </cell>
          <cell r="AV83" t="str">
            <v/>
          </cell>
          <cell r="AW83"/>
        </row>
        <row r="84">
          <cell r="B84" t="str">
            <v>10-78</v>
          </cell>
          <cell r="C84" t="str">
            <v>0949</v>
          </cell>
          <cell r="D84" t="str">
            <v>0949</v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/>
          <cell r="J84"/>
          <cell r="K84" t="str">
            <v/>
          </cell>
          <cell r="L84" t="str">
            <v/>
          </cell>
          <cell r="M84"/>
          <cell r="N84" t="str">
            <v/>
          </cell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 t="str">
            <v/>
          </cell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 t="str">
            <v/>
          </cell>
          <cell r="AU84" t="str">
            <v/>
          </cell>
          <cell r="AV84" t="str">
            <v/>
          </cell>
          <cell r="AW84"/>
        </row>
        <row r="85">
          <cell r="B85" t="str">
            <v>10-79</v>
          </cell>
          <cell r="C85" t="str">
            <v>0950</v>
          </cell>
          <cell r="D85" t="str">
            <v>0950</v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/>
          <cell r="J85"/>
          <cell r="K85" t="str">
            <v/>
          </cell>
          <cell r="L85" t="str">
            <v/>
          </cell>
          <cell r="M85"/>
          <cell r="N85" t="str">
            <v/>
          </cell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 t="str">
            <v/>
          </cell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 t="str">
            <v/>
          </cell>
          <cell r="AU85" t="str">
            <v/>
          </cell>
          <cell r="AV85" t="str">
            <v/>
          </cell>
          <cell r="AW85"/>
        </row>
        <row r="86">
          <cell r="B86" t="str">
            <v>10-80</v>
          </cell>
          <cell r="C86" t="str">
            <v>0951</v>
          </cell>
          <cell r="D86" t="str">
            <v>0951</v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/>
          <cell r="J86"/>
          <cell r="K86" t="str">
            <v/>
          </cell>
          <cell r="L86" t="str">
            <v/>
          </cell>
          <cell r="M86"/>
          <cell r="N86" t="str">
            <v/>
          </cell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 t="str">
            <v/>
          </cell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 t="str">
            <v/>
          </cell>
          <cell r="AU86" t="str">
            <v/>
          </cell>
          <cell r="AV86" t="str">
            <v/>
          </cell>
          <cell r="AW86"/>
        </row>
        <row r="87">
          <cell r="B87" t="str">
            <v>10-81</v>
          </cell>
          <cell r="C87" t="str">
            <v>0952</v>
          </cell>
          <cell r="D87" t="str">
            <v>0952</v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/>
          <cell r="J87"/>
          <cell r="K87" t="str">
            <v/>
          </cell>
          <cell r="L87" t="str">
            <v/>
          </cell>
          <cell r="M87"/>
          <cell r="N87" t="str">
            <v/>
          </cell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 t="str">
            <v/>
          </cell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 t="str">
            <v/>
          </cell>
          <cell r="AU87" t="str">
            <v/>
          </cell>
          <cell r="AV87" t="str">
            <v/>
          </cell>
          <cell r="AW87"/>
        </row>
        <row r="88">
          <cell r="B88" t="str">
            <v>10-82</v>
          </cell>
          <cell r="C88" t="str">
            <v>0953</v>
          </cell>
          <cell r="D88" t="str">
            <v>0953</v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/>
          <cell r="J88"/>
          <cell r="K88" t="str">
            <v/>
          </cell>
          <cell r="L88" t="str">
            <v/>
          </cell>
          <cell r="M88"/>
          <cell r="N88" t="str">
            <v/>
          </cell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 t="str">
            <v/>
          </cell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 t="str">
            <v/>
          </cell>
          <cell r="AU88" t="str">
            <v/>
          </cell>
          <cell r="AV88" t="str">
            <v/>
          </cell>
          <cell r="AW88"/>
        </row>
        <row r="89">
          <cell r="B89" t="str">
            <v>10-83</v>
          </cell>
          <cell r="C89" t="str">
            <v>0954</v>
          </cell>
          <cell r="D89" t="str">
            <v>0954</v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/>
          <cell r="J89"/>
          <cell r="K89" t="str">
            <v/>
          </cell>
          <cell r="L89" t="str">
            <v/>
          </cell>
          <cell r="M89"/>
          <cell r="N89" t="str">
            <v/>
          </cell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 t="str">
            <v/>
          </cell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 t="str">
            <v/>
          </cell>
          <cell r="AU89" t="str">
            <v/>
          </cell>
          <cell r="AV89" t="str">
            <v/>
          </cell>
          <cell r="AW89"/>
        </row>
        <row r="90">
          <cell r="B90" t="str">
            <v>10-84</v>
          </cell>
          <cell r="C90" t="str">
            <v>0955</v>
          </cell>
          <cell r="D90" t="str">
            <v>0955</v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/>
          <cell r="J90"/>
          <cell r="K90" t="str">
            <v/>
          </cell>
          <cell r="L90" t="str">
            <v/>
          </cell>
          <cell r="M90"/>
          <cell r="N90" t="str">
            <v/>
          </cell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 t="str">
            <v/>
          </cell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 t="str">
            <v/>
          </cell>
          <cell r="AU90" t="str">
            <v/>
          </cell>
          <cell r="AV90" t="str">
            <v/>
          </cell>
          <cell r="AW90"/>
        </row>
        <row r="91">
          <cell r="B91" t="str">
            <v>10-85</v>
          </cell>
          <cell r="C91" t="str">
            <v>0956</v>
          </cell>
          <cell r="D91" t="str">
            <v>0956</v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/>
          <cell r="J91"/>
          <cell r="K91" t="str">
            <v/>
          </cell>
          <cell r="L91" t="str">
            <v/>
          </cell>
          <cell r="M91"/>
          <cell r="N91" t="str">
            <v/>
          </cell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 t="str">
            <v/>
          </cell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 t="str">
            <v/>
          </cell>
          <cell r="AU91" t="str">
            <v/>
          </cell>
          <cell r="AV91" t="str">
            <v/>
          </cell>
          <cell r="AW91"/>
        </row>
        <row r="92">
          <cell r="B92" t="str">
            <v>10-86</v>
          </cell>
          <cell r="C92" t="str">
            <v>0957</v>
          </cell>
          <cell r="D92" t="str">
            <v>0957</v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/>
          <cell r="J92"/>
          <cell r="K92" t="str">
            <v/>
          </cell>
          <cell r="L92" t="str">
            <v/>
          </cell>
          <cell r="M92"/>
          <cell r="N92" t="str">
            <v/>
          </cell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 t="str">
            <v/>
          </cell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 t="str">
            <v/>
          </cell>
          <cell r="AU92" t="str">
            <v/>
          </cell>
          <cell r="AV92" t="str">
            <v/>
          </cell>
          <cell r="AW92"/>
        </row>
        <row r="93">
          <cell r="B93" t="str">
            <v>10-87</v>
          </cell>
          <cell r="C93" t="str">
            <v>0958</v>
          </cell>
          <cell r="D93" t="str">
            <v>0958</v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/>
          <cell r="J93"/>
          <cell r="K93" t="str">
            <v/>
          </cell>
          <cell r="L93" t="str">
            <v/>
          </cell>
          <cell r="M93"/>
          <cell r="N93" t="str">
            <v/>
          </cell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 t="str">
            <v/>
          </cell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 t="str">
            <v/>
          </cell>
          <cell r="AU93" t="str">
            <v/>
          </cell>
          <cell r="AV93" t="str">
            <v/>
          </cell>
          <cell r="AW93"/>
        </row>
        <row r="94">
          <cell r="B94" t="str">
            <v>10-88</v>
          </cell>
          <cell r="C94" t="str">
            <v>0959</v>
          </cell>
          <cell r="D94" t="str">
            <v>0959</v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/>
          <cell r="J94"/>
          <cell r="K94" t="str">
            <v/>
          </cell>
          <cell r="L94" t="str">
            <v/>
          </cell>
          <cell r="M94"/>
          <cell r="N94" t="str">
            <v/>
          </cell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 t="str">
            <v/>
          </cell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 t="str">
            <v/>
          </cell>
          <cell r="AU94" t="str">
            <v/>
          </cell>
          <cell r="AV94" t="str">
            <v/>
          </cell>
          <cell r="AW94"/>
        </row>
        <row r="95">
          <cell r="B95" t="str">
            <v>10-89</v>
          </cell>
          <cell r="C95" t="str">
            <v>0960</v>
          </cell>
          <cell r="D95" t="str">
            <v>0960</v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/>
          <cell r="J95"/>
          <cell r="K95" t="str">
            <v/>
          </cell>
          <cell r="L95" t="str">
            <v/>
          </cell>
          <cell r="M95"/>
          <cell r="N95" t="str">
            <v/>
          </cell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 t="str">
            <v/>
          </cell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 t="str">
            <v/>
          </cell>
          <cell r="AU95" t="str">
            <v/>
          </cell>
          <cell r="AV95" t="str">
            <v/>
          </cell>
          <cell r="AW95"/>
        </row>
        <row r="96">
          <cell r="B96" t="str">
            <v>10-90</v>
          </cell>
          <cell r="C96" t="str">
            <v>0961</v>
          </cell>
          <cell r="D96" t="str">
            <v>0961</v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/>
          <cell r="J96"/>
          <cell r="K96" t="str">
            <v/>
          </cell>
          <cell r="L96" t="str">
            <v/>
          </cell>
          <cell r="M96"/>
          <cell r="N96" t="str">
            <v/>
          </cell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 t="str">
            <v/>
          </cell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 t="str">
            <v/>
          </cell>
          <cell r="AU96" t="str">
            <v/>
          </cell>
          <cell r="AV96" t="str">
            <v/>
          </cell>
          <cell r="AW96"/>
        </row>
        <row r="97">
          <cell r="B97" t="str">
            <v>10-91</v>
          </cell>
          <cell r="C97" t="str">
            <v>0962</v>
          </cell>
          <cell r="D97" t="str">
            <v>0962</v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/>
          <cell r="J97"/>
          <cell r="K97" t="str">
            <v/>
          </cell>
          <cell r="L97" t="str">
            <v/>
          </cell>
          <cell r="M97"/>
          <cell r="N97" t="str">
            <v/>
          </cell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 t="str">
            <v/>
          </cell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 t="str">
            <v/>
          </cell>
          <cell r="AU97" t="str">
            <v/>
          </cell>
          <cell r="AV97" t="str">
            <v/>
          </cell>
          <cell r="AW97"/>
        </row>
        <row r="98">
          <cell r="B98" t="str">
            <v>10-92</v>
          </cell>
          <cell r="C98" t="str">
            <v>0963</v>
          </cell>
          <cell r="D98" t="str">
            <v>0963</v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/>
          <cell r="J98"/>
          <cell r="K98" t="str">
            <v/>
          </cell>
          <cell r="L98" t="str">
            <v/>
          </cell>
          <cell r="M98"/>
          <cell r="N98" t="str">
            <v/>
          </cell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 t="str">
            <v/>
          </cell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 t="str">
            <v/>
          </cell>
          <cell r="AU98" t="str">
            <v/>
          </cell>
          <cell r="AV98" t="str">
            <v/>
          </cell>
          <cell r="AW98"/>
        </row>
        <row r="99">
          <cell r="B99" t="str">
            <v>10-93</v>
          </cell>
          <cell r="C99" t="str">
            <v>0964</v>
          </cell>
          <cell r="D99" t="str">
            <v>0964</v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/>
          <cell r="J99"/>
          <cell r="K99" t="str">
            <v/>
          </cell>
          <cell r="L99" t="str">
            <v/>
          </cell>
          <cell r="M99"/>
          <cell r="N99" t="str">
            <v/>
          </cell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 t="str">
            <v/>
          </cell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 t="str">
            <v/>
          </cell>
          <cell r="AU99" t="str">
            <v/>
          </cell>
          <cell r="AV99" t="str">
            <v/>
          </cell>
          <cell r="AW99"/>
        </row>
        <row r="100">
          <cell r="B100" t="str">
            <v>10-94</v>
          </cell>
          <cell r="C100" t="str">
            <v>0965</v>
          </cell>
          <cell r="D100" t="str">
            <v>0965</v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/>
          <cell r="J100"/>
          <cell r="K100" t="str">
            <v/>
          </cell>
          <cell r="L100" t="str">
            <v/>
          </cell>
          <cell r="M100"/>
          <cell r="N100" t="str">
            <v/>
          </cell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 t="str">
            <v/>
          </cell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 t="str">
            <v/>
          </cell>
          <cell r="AU100" t="str">
            <v/>
          </cell>
          <cell r="AV100" t="str">
            <v/>
          </cell>
          <cell r="AW100"/>
        </row>
        <row r="101">
          <cell r="B101" t="str">
            <v>10-95</v>
          </cell>
          <cell r="C101" t="str">
            <v>0966</v>
          </cell>
          <cell r="D101" t="str">
            <v>0966</v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/>
          <cell r="J101"/>
          <cell r="K101" t="str">
            <v/>
          </cell>
          <cell r="L101" t="str">
            <v/>
          </cell>
          <cell r="M101"/>
          <cell r="N101" t="str">
            <v/>
          </cell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 t="str">
            <v/>
          </cell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 t="str">
            <v/>
          </cell>
          <cell r="AU101" t="str">
            <v/>
          </cell>
          <cell r="AV101" t="str">
            <v/>
          </cell>
          <cell r="AW101"/>
        </row>
        <row r="102">
          <cell r="B102" t="str">
            <v>10-96</v>
          </cell>
          <cell r="C102" t="str">
            <v>0967</v>
          </cell>
          <cell r="D102" t="str">
            <v>0967</v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/>
          <cell r="J102"/>
          <cell r="K102" t="str">
            <v/>
          </cell>
          <cell r="L102" t="str">
            <v/>
          </cell>
          <cell r="M102"/>
          <cell r="N102" t="str">
            <v/>
          </cell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 t="str">
            <v/>
          </cell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 t="str">
            <v/>
          </cell>
          <cell r="AU102" t="str">
            <v/>
          </cell>
          <cell r="AV102" t="str">
            <v/>
          </cell>
          <cell r="AW102"/>
        </row>
        <row r="103">
          <cell r="B103" t="str">
            <v>10-97</v>
          </cell>
          <cell r="C103" t="str">
            <v>0968</v>
          </cell>
          <cell r="D103" t="str">
            <v>0968</v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/>
          <cell r="J103"/>
          <cell r="K103" t="str">
            <v/>
          </cell>
          <cell r="L103" t="str">
            <v/>
          </cell>
          <cell r="M103"/>
          <cell r="N103" t="str">
            <v/>
          </cell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 t="str">
            <v/>
          </cell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 t="str">
            <v/>
          </cell>
          <cell r="AU103" t="str">
            <v/>
          </cell>
          <cell r="AV103" t="str">
            <v/>
          </cell>
          <cell r="AW103"/>
        </row>
        <row r="104">
          <cell r="B104" t="str">
            <v>10-98</v>
          </cell>
          <cell r="C104" t="str">
            <v>0969</v>
          </cell>
          <cell r="D104" t="str">
            <v>0969</v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/>
          <cell r="J104"/>
          <cell r="K104" t="str">
            <v/>
          </cell>
          <cell r="L104" t="str">
            <v/>
          </cell>
          <cell r="M104"/>
          <cell r="N104" t="str">
            <v/>
          </cell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 t="str">
            <v/>
          </cell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 t="str">
            <v/>
          </cell>
          <cell r="AU104" t="str">
            <v/>
          </cell>
          <cell r="AV104" t="str">
            <v/>
          </cell>
          <cell r="AW104"/>
        </row>
        <row r="105">
          <cell r="B105" t="str">
            <v>10-99</v>
          </cell>
          <cell r="C105" t="str">
            <v>0970</v>
          </cell>
          <cell r="D105" t="str">
            <v>0970</v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/>
          <cell r="J105"/>
          <cell r="K105" t="str">
            <v/>
          </cell>
          <cell r="L105" t="str">
            <v/>
          </cell>
          <cell r="M105"/>
          <cell r="N105" t="str">
            <v/>
          </cell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 t="str">
            <v/>
          </cell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 t="str">
            <v/>
          </cell>
          <cell r="AU105" t="str">
            <v/>
          </cell>
          <cell r="AV105" t="str">
            <v/>
          </cell>
          <cell r="AW105"/>
        </row>
        <row r="106">
          <cell r="B106" t="str">
            <v>10-100</v>
          </cell>
          <cell r="C106" t="str">
            <v>0971</v>
          </cell>
          <cell r="D106" t="str">
            <v>0971</v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/>
          <cell r="J106"/>
          <cell r="K106" t="str">
            <v/>
          </cell>
          <cell r="L106" t="str">
            <v/>
          </cell>
          <cell r="M106"/>
          <cell r="N106" t="str">
            <v/>
          </cell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 t="str">
            <v/>
          </cell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 t="str">
            <v/>
          </cell>
          <cell r="AU106" t="str">
            <v/>
          </cell>
          <cell r="AV106" t="str">
            <v/>
          </cell>
          <cell r="AW106"/>
        </row>
        <row r="107">
          <cell r="B107" t="str">
            <v>10-101</v>
          </cell>
          <cell r="C107" t="str">
            <v>0972</v>
          </cell>
          <cell r="D107" t="str">
            <v>0972</v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/>
          <cell r="J107"/>
          <cell r="K107" t="str">
            <v/>
          </cell>
          <cell r="L107" t="str">
            <v/>
          </cell>
          <cell r="M107"/>
          <cell r="N107" t="str">
            <v/>
          </cell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 t="str">
            <v/>
          </cell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 t="str">
            <v/>
          </cell>
          <cell r="AU107" t="str">
            <v/>
          </cell>
          <cell r="AV107" t="str">
            <v/>
          </cell>
          <cell r="AW107"/>
        </row>
        <row r="108">
          <cell r="B108" t="str">
            <v>10-102</v>
          </cell>
          <cell r="C108" t="str">
            <v>0973</v>
          </cell>
          <cell r="D108" t="str">
            <v>0973</v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/>
          <cell r="J108"/>
          <cell r="K108" t="str">
            <v/>
          </cell>
          <cell r="L108" t="str">
            <v/>
          </cell>
          <cell r="M108"/>
          <cell r="N108" t="str">
            <v/>
          </cell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 t="str">
            <v/>
          </cell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 t="str">
            <v/>
          </cell>
          <cell r="AU108" t="str">
            <v/>
          </cell>
          <cell r="AV108" t="str">
            <v/>
          </cell>
          <cell r="AW108"/>
        </row>
        <row r="109">
          <cell r="B109" t="str">
            <v>10-103</v>
          </cell>
          <cell r="C109" t="str">
            <v>0974</v>
          </cell>
          <cell r="D109" t="str">
            <v>0974</v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/>
          <cell r="J109"/>
          <cell r="K109" t="str">
            <v/>
          </cell>
          <cell r="L109" t="str">
            <v/>
          </cell>
          <cell r="M109"/>
          <cell r="N109" t="str">
            <v/>
          </cell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 t="str">
            <v/>
          </cell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 t="str">
            <v/>
          </cell>
          <cell r="AU109" t="str">
            <v/>
          </cell>
          <cell r="AV109" t="str">
            <v/>
          </cell>
          <cell r="AW109"/>
        </row>
        <row r="110">
          <cell r="B110" t="str">
            <v>10-104</v>
          </cell>
          <cell r="C110" t="str">
            <v>0975</v>
          </cell>
          <cell r="D110" t="str">
            <v>0975</v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/>
          <cell r="J110"/>
          <cell r="K110" t="str">
            <v/>
          </cell>
          <cell r="L110" t="str">
            <v/>
          </cell>
          <cell r="M110"/>
          <cell r="N110" t="str">
            <v/>
          </cell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 t="str">
            <v/>
          </cell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 t="str">
            <v/>
          </cell>
          <cell r="AU110" t="str">
            <v/>
          </cell>
          <cell r="AV110" t="str">
            <v/>
          </cell>
          <cell r="AW110"/>
        </row>
        <row r="111">
          <cell r="B111" t="str">
            <v>10-105</v>
          </cell>
          <cell r="C111" t="str">
            <v>0976</v>
          </cell>
          <cell r="D111" t="str">
            <v>0976</v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/>
          <cell r="J111"/>
          <cell r="K111" t="str">
            <v/>
          </cell>
          <cell r="L111" t="str">
            <v/>
          </cell>
          <cell r="M111"/>
          <cell r="N111" t="str">
            <v/>
          </cell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 t="str">
            <v/>
          </cell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 t="str">
            <v/>
          </cell>
          <cell r="AU111" t="str">
            <v/>
          </cell>
          <cell r="AV111" t="str">
            <v/>
          </cell>
          <cell r="AW111"/>
        </row>
        <row r="112">
          <cell r="B112" t="str">
            <v>10-106</v>
          </cell>
          <cell r="C112" t="str">
            <v>0977</v>
          </cell>
          <cell r="D112" t="str">
            <v>0977</v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/>
          <cell r="J112"/>
          <cell r="K112" t="str">
            <v/>
          </cell>
          <cell r="L112" t="str">
            <v/>
          </cell>
          <cell r="M112"/>
          <cell r="N112" t="str">
            <v/>
          </cell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 t="str">
            <v/>
          </cell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 t="str">
            <v/>
          </cell>
          <cell r="AU112" t="str">
            <v/>
          </cell>
          <cell r="AV112" t="str">
            <v/>
          </cell>
          <cell r="AW112"/>
        </row>
        <row r="113">
          <cell r="B113" t="str">
            <v>10-107</v>
          </cell>
          <cell r="C113" t="str">
            <v>0978</v>
          </cell>
          <cell r="D113" t="str">
            <v>0978</v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/>
          <cell r="J113"/>
          <cell r="K113" t="str">
            <v/>
          </cell>
          <cell r="L113" t="str">
            <v/>
          </cell>
          <cell r="M113"/>
          <cell r="N113" t="str">
            <v/>
          </cell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 t="str">
            <v/>
          </cell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 t="str">
            <v/>
          </cell>
          <cell r="AU113" t="str">
            <v/>
          </cell>
          <cell r="AV113" t="str">
            <v/>
          </cell>
          <cell r="AW113"/>
        </row>
        <row r="114">
          <cell r="B114" t="str">
            <v>10-108</v>
          </cell>
          <cell r="C114" t="str">
            <v>0979</v>
          </cell>
          <cell r="D114" t="str">
            <v>0979</v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/>
          <cell r="J114"/>
          <cell r="K114" t="str">
            <v/>
          </cell>
          <cell r="L114" t="str">
            <v/>
          </cell>
          <cell r="M114"/>
          <cell r="N114" t="str">
            <v/>
          </cell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 t="str">
            <v/>
          </cell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 t="str">
            <v/>
          </cell>
          <cell r="AU114" t="str">
            <v/>
          </cell>
          <cell r="AV114" t="str">
            <v/>
          </cell>
          <cell r="AW114"/>
        </row>
        <row r="115">
          <cell r="B115" t="str">
            <v>10-109</v>
          </cell>
          <cell r="C115" t="str">
            <v>0980</v>
          </cell>
          <cell r="D115" t="str">
            <v>0980</v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/>
          <cell r="J115"/>
          <cell r="K115" t="str">
            <v/>
          </cell>
          <cell r="L115" t="str">
            <v/>
          </cell>
          <cell r="M115"/>
          <cell r="N115" t="str">
            <v/>
          </cell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 t="str">
            <v/>
          </cell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 t="str">
            <v/>
          </cell>
          <cell r="AU115" t="str">
            <v/>
          </cell>
          <cell r="AV115" t="str">
            <v/>
          </cell>
          <cell r="AW115"/>
        </row>
        <row r="116">
          <cell r="B116" t="str">
            <v>10-110</v>
          </cell>
          <cell r="C116" t="str">
            <v>0981</v>
          </cell>
          <cell r="D116" t="str">
            <v>0981</v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/>
          <cell r="J116"/>
          <cell r="K116" t="str">
            <v/>
          </cell>
          <cell r="L116" t="str">
            <v/>
          </cell>
          <cell r="M116"/>
          <cell r="N116" t="str">
            <v/>
          </cell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 t="str">
            <v/>
          </cell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 t="str">
            <v/>
          </cell>
          <cell r="AU116" t="str">
            <v/>
          </cell>
          <cell r="AV116" t="str">
            <v/>
          </cell>
          <cell r="AW116"/>
        </row>
        <row r="117">
          <cell r="B117" t="str">
            <v>10-111</v>
          </cell>
          <cell r="C117" t="str">
            <v>0982</v>
          </cell>
          <cell r="D117" t="str">
            <v>0982</v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/>
          <cell r="J117"/>
          <cell r="K117" t="str">
            <v/>
          </cell>
          <cell r="L117" t="str">
            <v/>
          </cell>
          <cell r="M117"/>
          <cell r="N117" t="str">
            <v/>
          </cell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 t="str">
            <v/>
          </cell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 t="str">
            <v/>
          </cell>
          <cell r="AU117" t="str">
            <v/>
          </cell>
          <cell r="AV117" t="str">
            <v/>
          </cell>
          <cell r="AW117"/>
        </row>
        <row r="118">
          <cell r="B118" t="str">
            <v>10-112</v>
          </cell>
          <cell r="C118" t="str">
            <v>0983</v>
          </cell>
          <cell r="D118" t="str">
            <v>0983</v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/>
          <cell r="J118"/>
          <cell r="K118" t="str">
            <v/>
          </cell>
          <cell r="L118" t="str">
            <v/>
          </cell>
          <cell r="M118"/>
          <cell r="N118" t="str">
            <v/>
          </cell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 t="str">
            <v/>
          </cell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 t="str">
            <v/>
          </cell>
          <cell r="AU118" t="str">
            <v/>
          </cell>
          <cell r="AV118" t="str">
            <v/>
          </cell>
          <cell r="AW118"/>
        </row>
        <row r="119">
          <cell r="B119" t="str">
            <v>10-113</v>
          </cell>
          <cell r="C119" t="str">
            <v>0984</v>
          </cell>
          <cell r="D119" t="str">
            <v>0984</v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/>
          <cell r="J119"/>
          <cell r="K119" t="str">
            <v/>
          </cell>
          <cell r="L119" t="str">
            <v/>
          </cell>
          <cell r="M119"/>
          <cell r="N119" t="str">
            <v/>
          </cell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 t="str">
            <v/>
          </cell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 t="str">
            <v/>
          </cell>
          <cell r="AU119" t="str">
            <v/>
          </cell>
          <cell r="AV119" t="str">
            <v/>
          </cell>
          <cell r="AW119"/>
        </row>
        <row r="120">
          <cell r="B120" t="str">
            <v>10-114</v>
          </cell>
          <cell r="C120" t="str">
            <v>0985</v>
          </cell>
          <cell r="D120" t="str">
            <v>0985</v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/>
          <cell r="J120"/>
          <cell r="K120" t="str">
            <v/>
          </cell>
          <cell r="L120" t="str">
            <v/>
          </cell>
          <cell r="M120"/>
          <cell r="N120" t="str">
            <v/>
          </cell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 t="str">
            <v/>
          </cell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 t="str">
            <v/>
          </cell>
          <cell r="AU120" t="str">
            <v/>
          </cell>
          <cell r="AV120" t="str">
            <v/>
          </cell>
          <cell r="AW120"/>
        </row>
        <row r="121">
          <cell r="B121" t="str">
            <v>10-115</v>
          </cell>
          <cell r="C121" t="str">
            <v>0986</v>
          </cell>
          <cell r="D121" t="str">
            <v>0986</v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/>
          <cell r="J121"/>
          <cell r="K121" t="str">
            <v/>
          </cell>
          <cell r="L121" t="str">
            <v/>
          </cell>
          <cell r="M121"/>
          <cell r="N121" t="str">
            <v/>
          </cell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 t="str">
            <v/>
          </cell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 t="str">
            <v/>
          </cell>
          <cell r="AU121" t="str">
            <v/>
          </cell>
          <cell r="AV121" t="str">
            <v/>
          </cell>
          <cell r="AW121"/>
        </row>
        <row r="122">
          <cell r="B122" t="str">
            <v>10-116</v>
          </cell>
          <cell r="C122" t="str">
            <v>0987</v>
          </cell>
          <cell r="D122" t="str">
            <v>0987</v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/>
          <cell r="J122"/>
          <cell r="K122" t="str">
            <v/>
          </cell>
          <cell r="L122" t="str">
            <v/>
          </cell>
          <cell r="M122"/>
          <cell r="N122" t="str">
            <v/>
          </cell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 t="str">
            <v/>
          </cell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 t="str">
            <v/>
          </cell>
          <cell r="AU122" t="str">
            <v/>
          </cell>
          <cell r="AV122" t="str">
            <v/>
          </cell>
          <cell r="AW122"/>
        </row>
        <row r="123">
          <cell r="B123" t="str">
            <v>10-117</v>
          </cell>
          <cell r="C123" t="str">
            <v>0988</v>
          </cell>
          <cell r="D123" t="str">
            <v>0988</v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/>
          <cell r="J123"/>
          <cell r="K123" t="str">
            <v/>
          </cell>
          <cell r="L123" t="str">
            <v/>
          </cell>
          <cell r="M123"/>
          <cell r="N123" t="str">
            <v/>
          </cell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 t="str">
            <v/>
          </cell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 t="str">
            <v/>
          </cell>
          <cell r="AU123" t="str">
            <v/>
          </cell>
          <cell r="AV123" t="str">
            <v/>
          </cell>
          <cell r="AW123"/>
        </row>
        <row r="124">
          <cell r="B124" t="str">
            <v>10-118</v>
          </cell>
          <cell r="C124" t="str">
            <v>0989</v>
          </cell>
          <cell r="D124" t="str">
            <v>0989</v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/>
          <cell r="J124"/>
          <cell r="K124" t="str">
            <v/>
          </cell>
          <cell r="L124" t="str">
            <v/>
          </cell>
          <cell r="M124"/>
          <cell r="N124" t="str">
            <v/>
          </cell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 t="str">
            <v/>
          </cell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 t="str">
            <v/>
          </cell>
          <cell r="AU124" t="str">
            <v/>
          </cell>
          <cell r="AV124" t="str">
            <v/>
          </cell>
          <cell r="AW124"/>
        </row>
        <row r="125">
          <cell r="B125" t="str">
            <v>10-119</v>
          </cell>
          <cell r="C125" t="str">
            <v>0990</v>
          </cell>
          <cell r="D125" t="str">
            <v>0990</v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/>
          <cell r="J125"/>
          <cell r="K125" t="str">
            <v/>
          </cell>
          <cell r="L125" t="str">
            <v/>
          </cell>
          <cell r="M125"/>
          <cell r="N125" t="str">
            <v/>
          </cell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 t="str">
            <v/>
          </cell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 t="str">
            <v/>
          </cell>
          <cell r="AU125" t="str">
            <v/>
          </cell>
          <cell r="AV125" t="str">
            <v/>
          </cell>
          <cell r="AW125"/>
        </row>
        <row r="126">
          <cell r="B126" t="str">
            <v>10-120</v>
          </cell>
          <cell r="C126" t="str">
            <v/>
          </cell>
          <cell r="D126"/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/>
          <cell r="J126"/>
          <cell r="K126" t="str">
            <v/>
          </cell>
          <cell r="L126" t="str">
            <v/>
          </cell>
          <cell r="M126"/>
          <cell r="N126" t="str">
            <v/>
          </cell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 t="str">
            <v/>
          </cell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 t="str">
            <v/>
          </cell>
          <cell r="AU126" t="str">
            <v/>
          </cell>
          <cell r="AV126" t="str">
            <v/>
          </cell>
          <cell r="AW126"/>
        </row>
      </sheetData>
      <sheetData sheetId="18">
        <row r="7">
          <cell r="B7"/>
          <cell r="C7" t="str">
            <v>( الرمز في السيستم : 300 )</v>
          </cell>
          <cell r="D7"/>
          <cell r="E7"/>
          <cell r="F7"/>
          <cell r="G7"/>
          <cell r="H7"/>
          <cell r="I7" t="str">
            <v>باركود افتراضي (999) = بدون اسم مخطط</v>
          </cell>
          <cell r="J7"/>
          <cell r="K7"/>
          <cell r="L7"/>
        </row>
        <row r="8">
          <cell r="B8" t="str">
            <v>اسم المخطط</v>
          </cell>
          <cell r="C8" t="str">
            <v>اسم المخطط 2</v>
          </cell>
          <cell r="D8" t="str">
            <v>اسم الحي</v>
          </cell>
          <cell r="E8" t="str">
            <v>المدينة</v>
          </cell>
          <cell r="F8" t="str">
            <v>الوصف</v>
          </cell>
          <cell r="G8" t="str">
            <v>الوضع الخدمي</v>
          </cell>
          <cell r="H8" t="str">
            <v>كود السيستم (المخطط)</v>
          </cell>
          <cell r="I8" t="str">
            <v>باركود المخطط مفرد</v>
          </cell>
          <cell r="J8" t="str">
            <v>باركود المخطط مدمج1</v>
          </cell>
          <cell r="K8" t="str">
            <v>باركود المخطط مدمج2</v>
          </cell>
          <cell r="L8" t="str">
            <v>كامل الباركود (المخطط)</v>
          </cell>
          <cell r="N8" t="str">
            <v>صورة 1</v>
          </cell>
          <cell r="O8" t="str">
            <v>صورة 2</v>
          </cell>
          <cell r="P8" t="str">
            <v>ملف GPS</v>
          </cell>
          <cell r="Q8"/>
        </row>
        <row r="9">
          <cell r="B9" t="str">
            <v>مخطط خليج سلمان</v>
          </cell>
          <cell r="C9" t="str">
            <v>29-ج-س</v>
          </cell>
          <cell r="D9" t="str">
            <v>حي خليج سلمان</v>
          </cell>
          <cell r="E9" t="str">
            <v>جدة</v>
          </cell>
          <cell r="F9" t="str">
            <v>جنوب مخططات درة العروس من ناحية الغرب</v>
          </cell>
          <cell r="G9" t="str">
            <v>لا توجد سفلتة أو انارة في المخطط</v>
          </cell>
          <cell r="H9" t="str">
            <v>300-1</v>
          </cell>
          <cell r="I9" t="str">
            <v>001</v>
          </cell>
          <cell r="J9" t="str">
            <v>007-001</v>
          </cell>
          <cell r="K9" t="str">
            <v>01-007-001</v>
          </cell>
          <cell r="L9" t="str">
            <v>01007001</v>
          </cell>
          <cell r="M9"/>
          <cell r="N9" t="str">
            <v>صورة علوية</v>
          </cell>
          <cell r="O9" t="str">
            <v>كامل المخطط</v>
          </cell>
          <cell r="P9"/>
          <cell r="Q9"/>
          <cell r="S9" t="str">
            <v>01-007</v>
          </cell>
        </row>
        <row r="10">
          <cell r="B10" t="str">
            <v>مخطط الخالدية السياحي</v>
          </cell>
          <cell r="C10" t="str">
            <v>ب - 272</v>
          </cell>
          <cell r="D10" t="str">
            <v>حي الزمرد</v>
          </cell>
          <cell r="E10" t="str">
            <v>جدة</v>
          </cell>
          <cell r="F10" t="str">
            <v>جنوب طريق الملك سعود من جهة الغرب بمحاذاة طريق عبدالله الفيصل</v>
          </cell>
          <cell r="G10" t="str">
            <v xml:space="preserve">تم ايصال الكهرباء لبعض أجزاء المخطط </v>
          </cell>
          <cell r="H10" t="str">
            <v>300-2</v>
          </cell>
          <cell r="I10" t="str">
            <v>002</v>
          </cell>
          <cell r="J10" t="str">
            <v>002-002</v>
          </cell>
          <cell r="K10" t="str">
            <v>01-002-002</v>
          </cell>
          <cell r="L10" t="str">
            <v>01002002</v>
          </cell>
          <cell r="M10"/>
          <cell r="N10" t="str">
            <v>صورة علوية</v>
          </cell>
          <cell r="O10" t="str">
            <v>كامل المخطط</v>
          </cell>
          <cell r="P10"/>
          <cell r="Q10"/>
          <cell r="S10" t="str">
            <v>01-002</v>
          </cell>
        </row>
        <row r="11">
          <cell r="B11" t="str">
            <v>مخطط واحة الخليج</v>
          </cell>
          <cell r="C11" t="str">
            <v>ج-س-99</v>
          </cell>
          <cell r="D11" t="str">
            <v>حي شمال الملك سعود</v>
          </cell>
          <cell r="E11" t="str">
            <v>جدة</v>
          </cell>
          <cell r="F11" t="str">
            <v>شمال طريق الملك سعود ومخطط الخالدية مباشرة</v>
          </cell>
          <cell r="G11" t="str">
            <v>تم ايصال الكهرباء لكل المخطط</v>
          </cell>
          <cell r="H11" t="str">
            <v>300-3</v>
          </cell>
          <cell r="I11" t="str">
            <v>003</v>
          </cell>
          <cell r="J11" t="str">
            <v>001-003</v>
          </cell>
          <cell r="K11" t="str">
            <v>01-001-003</v>
          </cell>
          <cell r="L11" t="str">
            <v>01001003</v>
          </cell>
          <cell r="M11"/>
          <cell r="N11" t="str">
            <v>صورة علوية</v>
          </cell>
          <cell r="O11" t="str">
            <v>كامل المخطط</v>
          </cell>
          <cell r="P11"/>
          <cell r="Q11"/>
          <cell r="S11" t="str">
            <v>01-001</v>
          </cell>
        </row>
        <row r="12">
          <cell r="B12" t="str">
            <v>العقارية</v>
          </cell>
          <cell r="C12" t="str">
            <v>العقارية</v>
          </cell>
          <cell r="D12" t="str">
            <v>حي ذهبان</v>
          </cell>
          <cell r="E12" t="str">
            <v>جدة</v>
          </cell>
          <cell r="F12"/>
          <cell r="G12"/>
          <cell r="H12" t="str">
            <v>300-4</v>
          </cell>
          <cell r="I12" t="str">
            <v>004</v>
          </cell>
          <cell r="J12" t="str">
            <v>003-004</v>
          </cell>
          <cell r="K12" t="str">
            <v>01-003-004</v>
          </cell>
          <cell r="L12" t="str">
            <v>01003004</v>
          </cell>
          <cell r="M12"/>
          <cell r="N12"/>
          <cell r="O12"/>
          <cell r="P12"/>
          <cell r="Q12"/>
          <cell r="S12" t="str">
            <v>01-003</v>
          </cell>
        </row>
        <row r="13">
          <cell r="B13"/>
          <cell r="C13"/>
          <cell r="D13"/>
          <cell r="E13"/>
          <cell r="F13"/>
          <cell r="G13"/>
          <cell r="H13" t="str">
            <v>300-5</v>
          </cell>
          <cell r="I13" t="str">
            <v>005</v>
          </cell>
          <cell r="J13" t="str">
            <v/>
          </cell>
          <cell r="K13" t="str">
            <v/>
          </cell>
          <cell r="L13" t="str">
            <v/>
          </cell>
          <cell r="M13"/>
          <cell r="N13"/>
          <cell r="O13"/>
          <cell r="P13"/>
          <cell r="Q13"/>
          <cell r="S13" t="str">
            <v/>
          </cell>
        </row>
        <row r="14">
          <cell r="B14"/>
          <cell r="C14"/>
          <cell r="D14"/>
          <cell r="E14"/>
          <cell r="F14"/>
          <cell r="G14"/>
          <cell r="H14" t="str">
            <v>300-6</v>
          </cell>
          <cell r="I14" t="str">
            <v>006</v>
          </cell>
          <cell r="J14" t="str">
            <v/>
          </cell>
          <cell r="K14" t="str">
            <v/>
          </cell>
          <cell r="L14" t="str">
            <v/>
          </cell>
          <cell r="M14"/>
          <cell r="N14"/>
          <cell r="O14"/>
          <cell r="P14"/>
          <cell r="Q14"/>
          <cell r="S14" t="str">
            <v/>
          </cell>
        </row>
        <row r="15">
          <cell r="B15"/>
          <cell r="C15"/>
          <cell r="D15"/>
          <cell r="E15"/>
          <cell r="F15"/>
          <cell r="G15"/>
          <cell r="H15" t="str">
            <v>300-7</v>
          </cell>
          <cell r="I15" t="str">
            <v>007</v>
          </cell>
          <cell r="J15" t="str">
            <v/>
          </cell>
          <cell r="K15" t="str">
            <v/>
          </cell>
          <cell r="L15" t="str">
            <v/>
          </cell>
          <cell r="M15"/>
          <cell r="N15"/>
          <cell r="O15"/>
          <cell r="P15"/>
          <cell r="Q15"/>
          <cell r="S15" t="str">
            <v/>
          </cell>
        </row>
        <row r="16">
          <cell r="B16"/>
          <cell r="C16"/>
          <cell r="D16"/>
          <cell r="E16"/>
          <cell r="F16"/>
          <cell r="G16"/>
          <cell r="H16" t="str">
            <v>300-8</v>
          </cell>
          <cell r="I16" t="str">
            <v>008</v>
          </cell>
          <cell r="J16" t="str">
            <v/>
          </cell>
          <cell r="K16" t="str">
            <v/>
          </cell>
          <cell r="L16" t="str">
            <v/>
          </cell>
          <cell r="M16"/>
          <cell r="N16"/>
          <cell r="O16"/>
          <cell r="P16"/>
          <cell r="Q16"/>
          <cell r="S16" t="str">
            <v/>
          </cell>
        </row>
        <row r="17">
          <cell r="B17"/>
          <cell r="C17"/>
          <cell r="D17"/>
          <cell r="E17"/>
          <cell r="F17"/>
          <cell r="G17"/>
          <cell r="H17" t="str">
            <v>300-9</v>
          </cell>
          <cell r="I17" t="str">
            <v>009</v>
          </cell>
          <cell r="J17" t="str">
            <v/>
          </cell>
          <cell r="K17" t="str">
            <v/>
          </cell>
          <cell r="L17" t="str">
            <v/>
          </cell>
          <cell r="M17"/>
          <cell r="N17"/>
          <cell r="O17"/>
          <cell r="P17"/>
          <cell r="Q17"/>
          <cell r="S17" t="str">
            <v/>
          </cell>
        </row>
        <row r="18">
          <cell r="B18"/>
          <cell r="C18"/>
          <cell r="D18"/>
          <cell r="E18"/>
          <cell r="F18"/>
          <cell r="G18"/>
          <cell r="H18" t="str">
            <v>300-10</v>
          </cell>
          <cell r="I18" t="str">
            <v>010</v>
          </cell>
          <cell r="J18" t="str">
            <v/>
          </cell>
          <cell r="K18" t="str">
            <v/>
          </cell>
          <cell r="L18" t="str">
            <v/>
          </cell>
          <cell r="M18"/>
          <cell r="N18"/>
          <cell r="O18"/>
          <cell r="P18"/>
          <cell r="Q18"/>
          <cell r="S18" t="str">
            <v/>
          </cell>
        </row>
        <row r="19">
          <cell r="B19"/>
          <cell r="C19"/>
          <cell r="D19"/>
          <cell r="E19"/>
          <cell r="F19"/>
          <cell r="G19"/>
          <cell r="H19" t="str">
            <v>300-11</v>
          </cell>
          <cell r="I19" t="str">
            <v>011</v>
          </cell>
          <cell r="J19" t="str">
            <v/>
          </cell>
          <cell r="K19" t="str">
            <v/>
          </cell>
          <cell r="L19" t="str">
            <v/>
          </cell>
          <cell r="M19"/>
          <cell r="N19"/>
          <cell r="O19"/>
          <cell r="P19"/>
          <cell r="Q19"/>
          <cell r="S19" t="str">
            <v/>
          </cell>
        </row>
        <row r="20">
          <cell r="B20"/>
          <cell r="C20"/>
          <cell r="D20"/>
          <cell r="E20"/>
          <cell r="F20"/>
          <cell r="G20"/>
          <cell r="H20" t="str">
            <v>300-12</v>
          </cell>
          <cell r="I20" t="str">
            <v>012</v>
          </cell>
          <cell r="J20" t="str">
            <v/>
          </cell>
          <cell r="K20" t="str">
            <v/>
          </cell>
          <cell r="L20" t="str">
            <v/>
          </cell>
          <cell r="M20"/>
          <cell r="N20"/>
          <cell r="O20"/>
          <cell r="P20"/>
          <cell r="Q20"/>
          <cell r="S20" t="str">
            <v/>
          </cell>
        </row>
        <row r="21">
          <cell r="B21"/>
          <cell r="C21"/>
          <cell r="D21"/>
          <cell r="E21"/>
          <cell r="F21"/>
          <cell r="G21"/>
          <cell r="H21" t="str">
            <v>300-13</v>
          </cell>
          <cell r="I21" t="str">
            <v>013</v>
          </cell>
          <cell r="J21" t="str">
            <v/>
          </cell>
          <cell r="K21" t="str">
            <v/>
          </cell>
          <cell r="L21" t="str">
            <v/>
          </cell>
          <cell r="M21"/>
          <cell r="N21"/>
          <cell r="O21"/>
          <cell r="P21"/>
          <cell r="Q21"/>
          <cell r="S21" t="str">
            <v/>
          </cell>
        </row>
        <row r="22">
          <cell r="B22"/>
          <cell r="C22"/>
          <cell r="D22"/>
          <cell r="E22"/>
          <cell r="F22"/>
          <cell r="G22"/>
          <cell r="H22" t="str">
            <v>300-14</v>
          </cell>
          <cell r="I22" t="str">
            <v>014</v>
          </cell>
          <cell r="J22" t="str">
            <v/>
          </cell>
          <cell r="K22" t="str">
            <v/>
          </cell>
          <cell r="L22" t="str">
            <v/>
          </cell>
          <cell r="M22"/>
          <cell r="N22"/>
          <cell r="O22"/>
          <cell r="P22"/>
          <cell r="Q22"/>
          <cell r="S22" t="str">
            <v/>
          </cell>
        </row>
        <row r="23">
          <cell r="B23"/>
          <cell r="C23"/>
          <cell r="D23"/>
          <cell r="E23"/>
          <cell r="F23"/>
          <cell r="G23"/>
          <cell r="H23" t="str">
            <v>300-15</v>
          </cell>
          <cell r="I23" t="str">
            <v>015</v>
          </cell>
          <cell r="J23" t="str">
            <v/>
          </cell>
          <cell r="K23" t="str">
            <v/>
          </cell>
          <cell r="L23" t="str">
            <v/>
          </cell>
          <cell r="M23"/>
          <cell r="N23"/>
          <cell r="O23"/>
          <cell r="P23"/>
          <cell r="Q23"/>
          <cell r="S23" t="str">
            <v/>
          </cell>
        </row>
        <row r="24">
          <cell r="B24"/>
          <cell r="C24"/>
          <cell r="D24"/>
          <cell r="E24"/>
          <cell r="F24"/>
          <cell r="G24"/>
          <cell r="H24" t="str">
            <v>300-16</v>
          </cell>
          <cell r="I24" t="str">
            <v>016</v>
          </cell>
          <cell r="J24" t="str">
            <v/>
          </cell>
          <cell r="K24" t="str">
            <v/>
          </cell>
          <cell r="L24" t="str">
            <v/>
          </cell>
          <cell r="M24"/>
          <cell r="N24"/>
          <cell r="O24"/>
          <cell r="P24"/>
          <cell r="Q24"/>
          <cell r="S24" t="str">
            <v/>
          </cell>
        </row>
        <row r="25">
          <cell r="B25"/>
          <cell r="C25"/>
          <cell r="D25"/>
          <cell r="E25"/>
          <cell r="F25"/>
          <cell r="G25"/>
          <cell r="H25" t="str">
            <v>300-17</v>
          </cell>
          <cell r="I25" t="str">
            <v>017</v>
          </cell>
          <cell r="J25" t="str">
            <v/>
          </cell>
          <cell r="K25" t="str">
            <v/>
          </cell>
          <cell r="L25" t="str">
            <v/>
          </cell>
          <cell r="M25"/>
          <cell r="N25"/>
          <cell r="O25"/>
          <cell r="P25"/>
          <cell r="Q25"/>
          <cell r="S25" t="str">
            <v/>
          </cell>
        </row>
        <row r="26">
          <cell r="B26"/>
          <cell r="C26"/>
          <cell r="D26"/>
          <cell r="E26"/>
          <cell r="F26"/>
          <cell r="G26"/>
          <cell r="H26" t="str">
            <v>300-18</v>
          </cell>
          <cell r="I26" t="str">
            <v>018</v>
          </cell>
          <cell r="J26" t="str">
            <v/>
          </cell>
          <cell r="K26" t="str">
            <v/>
          </cell>
          <cell r="L26" t="str">
            <v/>
          </cell>
          <cell r="M26"/>
          <cell r="N26"/>
          <cell r="O26"/>
          <cell r="P26"/>
          <cell r="Q26"/>
          <cell r="S26" t="str">
            <v/>
          </cell>
        </row>
        <row r="27">
          <cell r="B27"/>
          <cell r="C27"/>
          <cell r="D27"/>
          <cell r="E27"/>
          <cell r="F27"/>
          <cell r="G27"/>
          <cell r="H27" t="str">
            <v>300-19</v>
          </cell>
          <cell r="I27" t="str">
            <v>019</v>
          </cell>
          <cell r="J27" t="str">
            <v/>
          </cell>
          <cell r="K27" t="str">
            <v/>
          </cell>
          <cell r="L27" t="str">
            <v/>
          </cell>
          <cell r="M27"/>
          <cell r="N27"/>
          <cell r="O27"/>
          <cell r="P27"/>
          <cell r="Q27"/>
          <cell r="S27" t="str">
            <v/>
          </cell>
        </row>
        <row r="28">
          <cell r="B28"/>
          <cell r="C28"/>
          <cell r="D28"/>
          <cell r="E28"/>
          <cell r="F28"/>
          <cell r="G28"/>
          <cell r="H28" t="str">
            <v>300-20</v>
          </cell>
          <cell r="I28" t="str">
            <v>020</v>
          </cell>
          <cell r="J28" t="str">
            <v/>
          </cell>
          <cell r="K28" t="str">
            <v/>
          </cell>
          <cell r="L28" t="str">
            <v/>
          </cell>
          <cell r="M28"/>
          <cell r="N28"/>
          <cell r="O28"/>
          <cell r="P28"/>
          <cell r="Q28"/>
          <cell r="S28" t="str">
            <v/>
          </cell>
        </row>
        <row r="29">
          <cell r="B29"/>
          <cell r="C29"/>
          <cell r="D29"/>
          <cell r="E29"/>
          <cell r="F29"/>
          <cell r="G29"/>
          <cell r="H29" t="str">
            <v>300-21</v>
          </cell>
          <cell r="I29" t="str">
            <v>021</v>
          </cell>
          <cell r="J29" t="str">
            <v/>
          </cell>
          <cell r="K29" t="str">
            <v/>
          </cell>
          <cell r="L29" t="str">
            <v/>
          </cell>
          <cell r="M29"/>
          <cell r="N29"/>
          <cell r="O29"/>
          <cell r="P29"/>
          <cell r="Q29"/>
          <cell r="S29" t="str">
            <v/>
          </cell>
        </row>
        <row r="30">
          <cell r="B30"/>
          <cell r="C30"/>
          <cell r="D30"/>
          <cell r="E30"/>
          <cell r="F30"/>
          <cell r="G30"/>
          <cell r="H30" t="str">
            <v>300-22</v>
          </cell>
          <cell r="I30" t="str">
            <v>022</v>
          </cell>
          <cell r="J30" t="str">
            <v/>
          </cell>
          <cell r="K30" t="str">
            <v/>
          </cell>
          <cell r="L30" t="str">
            <v/>
          </cell>
          <cell r="M30"/>
          <cell r="N30"/>
          <cell r="O30"/>
          <cell r="P30"/>
          <cell r="Q30"/>
          <cell r="S30" t="str">
            <v/>
          </cell>
        </row>
        <row r="31">
          <cell r="B31"/>
          <cell r="C31"/>
          <cell r="D31"/>
          <cell r="E31"/>
          <cell r="F31"/>
          <cell r="G31"/>
          <cell r="H31" t="str">
            <v>300-23</v>
          </cell>
          <cell r="I31" t="str">
            <v>023</v>
          </cell>
          <cell r="J31" t="str">
            <v/>
          </cell>
          <cell r="K31" t="str">
            <v/>
          </cell>
          <cell r="L31" t="str">
            <v/>
          </cell>
          <cell r="M31"/>
          <cell r="N31"/>
          <cell r="O31"/>
          <cell r="P31"/>
          <cell r="Q31"/>
          <cell r="S31" t="str">
            <v/>
          </cell>
        </row>
        <row r="32">
          <cell r="B32"/>
          <cell r="C32"/>
          <cell r="D32"/>
          <cell r="E32"/>
          <cell r="F32"/>
          <cell r="G32"/>
          <cell r="H32" t="str">
            <v>300-24</v>
          </cell>
          <cell r="I32" t="str">
            <v>024</v>
          </cell>
          <cell r="J32" t="str">
            <v/>
          </cell>
          <cell r="K32" t="str">
            <v/>
          </cell>
          <cell r="L32" t="str">
            <v/>
          </cell>
          <cell r="M32"/>
          <cell r="N32"/>
          <cell r="O32"/>
          <cell r="P32"/>
          <cell r="Q32"/>
          <cell r="S32" t="str">
            <v/>
          </cell>
        </row>
        <row r="33">
          <cell r="B33"/>
          <cell r="C33"/>
          <cell r="D33"/>
          <cell r="E33"/>
          <cell r="F33"/>
          <cell r="G33"/>
          <cell r="H33" t="str">
            <v>300-25</v>
          </cell>
          <cell r="I33" t="str">
            <v>025</v>
          </cell>
          <cell r="J33" t="str">
            <v/>
          </cell>
          <cell r="K33" t="str">
            <v/>
          </cell>
          <cell r="L33" t="str">
            <v/>
          </cell>
          <cell r="M33"/>
          <cell r="N33"/>
          <cell r="O33"/>
          <cell r="P33"/>
          <cell r="Q33"/>
          <cell r="S33" t="str">
            <v/>
          </cell>
        </row>
        <row r="34">
          <cell r="B34"/>
          <cell r="C34"/>
          <cell r="D34"/>
          <cell r="E34"/>
          <cell r="F34"/>
          <cell r="G34"/>
          <cell r="H34" t="str">
            <v>300-26</v>
          </cell>
          <cell r="I34" t="str">
            <v>026</v>
          </cell>
          <cell r="J34" t="str">
            <v/>
          </cell>
          <cell r="K34" t="str">
            <v/>
          </cell>
          <cell r="L34" t="str">
            <v/>
          </cell>
          <cell r="M34"/>
          <cell r="N34"/>
          <cell r="O34"/>
          <cell r="P34"/>
          <cell r="Q34"/>
          <cell r="S34" t="str">
            <v/>
          </cell>
        </row>
        <row r="35">
          <cell r="B35"/>
          <cell r="C35"/>
          <cell r="D35"/>
          <cell r="E35"/>
          <cell r="F35"/>
          <cell r="G35"/>
          <cell r="H35" t="str">
            <v>300-27</v>
          </cell>
          <cell r="I35" t="str">
            <v>027</v>
          </cell>
          <cell r="J35" t="str">
            <v/>
          </cell>
          <cell r="K35" t="str">
            <v/>
          </cell>
          <cell r="L35" t="str">
            <v/>
          </cell>
          <cell r="M35"/>
          <cell r="N35"/>
          <cell r="O35"/>
          <cell r="P35"/>
          <cell r="Q35"/>
          <cell r="S35" t="str">
            <v/>
          </cell>
        </row>
        <row r="36">
          <cell r="B36"/>
          <cell r="C36"/>
          <cell r="D36"/>
          <cell r="E36"/>
          <cell r="F36"/>
          <cell r="G36"/>
          <cell r="H36" t="str">
            <v>300-28</v>
          </cell>
          <cell r="I36" t="str">
            <v>028</v>
          </cell>
          <cell r="J36" t="str">
            <v/>
          </cell>
          <cell r="K36" t="str">
            <v/>
          </cell>
          <cell r="L36" t="str">
            <v/>
          </cell>
          <cell r="M36"/>
          <cell r="N36"/>
          <cell r="O36"/>
          <cell r="P36"/>
          <cell r="Q36"/>
          <cell r="S36" t="str">
            <v/>
          </cell>
        </row>
        <row r="37">
          <cell r="B37"/>
          <cell r="C37"/>
          <cell r="D37"/>
          <cell r="E37"/>
          <cell r="F37"/>
          <cell r="G37"/>
          <cell r="H37" t="str">
            <v>300-29</v>
          </cell>
          <cell r="I37" t="str">
            <v>029</v>
          </cell>
          <cell r="J37" t="str">
            <v/>
          </cell>
          <cell r="K37" t="str">
            <v/>
          </cell>
          <cell r="L37" t="str">
            <v/>
          </cell>
          <cell r="M37"/>
          <cell r="N37"/>
          <cell r="O37"/>
          <cell r="P37"/>
          <cell r="Q37"/>
          <cell r="S37" t="str">
            <v/>
          </cell>
        </row>
        <row r="38">
          <cell r="B38"/>
          <cell r="C38"/>
          <cell r="D38"/>
          <cell r="E38"/>
          <cell r="F38"/>
          <cell r="G38"/>
          <cell r="H38" t="str">
            <v>300-30</v>
          </cell>
          <cell r="I38" t="str">
            <v>030</v>
          </cell>
          <cell r="J38" t="str">
            <v/>
          </cell>
          <cell r="K38" t="str">
            <v/>
          </cell>
          <cell r="L38" t="str">
            <v/>
          </cell>
          <cell r="M38"/>
          <cell r="N38"/>
          <cell r="O38"/>
          <cell r="P38"/>
          <cell r="Q38"/>
          <cell r="S38" t="str">
            <v/>
          </cell>
        </row>
        <row r="39">
          <cell r="B39"/>
          <cell r="C39"/>
          <cell r="D39"/>
          <cell r="E39"/>
          <cell r="F39"/>
          <cell r="G39"/>
          <cell r="H39" t="str">
            <v>300-31</v>
          </cell>
          <cell r="I39" t="str">
            <v>031</v>
          </cell>
          <cell r="J39" t="str">
            <v/>
          </cell>
          <cell r="K39" t="str">
            <v/>
          </cell>
          <cell r="L39" t="str">
            <v/>
          </cell>
          <cell r="M39"/>
          <cell r="N39"/>
          <cell r="O39"/>
          <cell r="P39"/>
          <cell r="Q39"/>
          <cell r="S39" t="str">
            <v/>
          </cell>
        </row>
        <row r="40">
          <cell r="B40"/>
          <cell r="C40"/>
          <cell r="D40"/>
          <cell r="E40"/>
          <cell r="F40"/>
          <cell r="G40"/>
          <cell r="H40" t="str">
            <v>300-32</v>
          </cell>
          <cell r="I40" t="str">
            <v>032</v>
          </cell>
          <cell r="J40" t="str">
            <v/>
          </cell>
          <cell r="K40" t="str">
            <v/>
          </cell>
          <cell r="L40" t="str">
            <v/>
          </cell>
          <cell r="M40"/>
          <cell r="N40"/>
          <cell r="O40"/>
          <cell r="P40"/>
          <cell r="Q40"/>
          <cell r="S40" t="str">
            <v/>
          </cell>
        </row>
        <row r="41">
          <cell r="B41"/>
          <cell r="C41"/>
          <cell r="D41"/>
          <cell r="E41"/>
          <cell r="F41"/>
          <cell r="G41"/>
          <cell r="H41" t="str">
            <v>300-33</v>
          </cell>
          <cell r="I41" t="str">
            <v>033</v>
          </cell>
          <cell r="J41" t="str">
            <v/>
          </cell>
          <cell r="K41" t="str">
            <v/>
          </cell>
          <cell r="L41" t="str">
            <v/>
          </cell>
          <cell r="M41"/>
          <cell r="N41"/>
          <cell r="O41"/>
          <cell r="P41"/>
          <cell r="Q41"/>
          <cell r="S41" t="str">
            <v/>
          </cell>
        </row>
        <row r="42">
          <cell r="B42"/>
          <cell r="C42"/>
          <cell r="D42"/>
          <cell r="E42"/>
          <cell r="F42"/>
          <cell r="G42"/>
          <cell r="H42" t="str">
            <v>300-34</v>
          </cell>
          <cell r="I42" t="str">
            <v>034</v>
          </cell>
          <cell r="J42" t="str">
            <v/>
          </cell>
          <cell r="K42" t="str">
            <v/>
          </cell>
          <cell r="L42" t="str">
            <v/>
          </cell>
          <cell r="M42"/>
          <cell r="N42"/>
          <cell r="O42"/>
          <cell r="P42"/>
          <cell r="Q42"/>
          <cell r="S42" t="str">
            <v/>
          </cell>
        </row>
        <row r="43">
          <cell r="B43"/>
          <cell r="C43"/>
          <cell r="D43"/>
          <cell r="E43"/>
          <cell r="F43"/>
          <cell r="G43"/>
          <cell r="H43" t="str">
            <v>300-35</v>
          </cell>
          <cell r="I43" t="str">
            <v>035</v>
          </cell>
          <cell r="J43" t="str">
            <v/>
          </cell>
          <cell r="K43" t="str">
            <v/>
          </cell>
          <cell r="L43" t="str">
            <v/>
          </cell>
          <cell r="M43"/>
          <cell r="N43"/>
          <cell r="O43"/>
          <cell r="P43"/>
          <cell r="Q43"/>
          <cell r="S43" t="str">
            <v/>
          </cell>
        </row>
        <row r="44">
          <cell r="B44"/>
          <cell r="C44"/>
          <cell r="D44"/>
          <cell r="E44"/>
          <cell r="F44"/>
          <cell r="G44"/>
          <cell r="H44" t="str">
            <v>300-36</v>
          </cell>
          <cell r="I44" t="str">
            <v>036</v>
          </cell>
          <cell r="J44" t="str">
            <v/>
          </cell>
          <cell r="K44" t="str">
            <v/>
          </cell>
          <cell r="L44" t="str">
            <v/>
          </cell>
          <cell r="M44"/>
          <cell r="N44"/>
          <cell r="O44"/>
          <cell r="P44"/>
          <cell r="Q44"/>
          <cell r="S44" t="str">
            <v/>
          </cell>
        </row>
        <row r="45">
          <cell r="B45"/>
          <cell r="C45"/>
          <cell r="D45"/>
          <cell r="E45"/>
          <cell r="F45"/>
          <cell r="G45"/>
          <cell r="H45" t="str">
            <v>300-37</v>
          </cell>
          <cell r="I45" t="str">
            <v>037</v>
          </cell>
          <cell r="J45" t="str">
            <v/>
          </cell>
          <cell r="K45" t="str">
            <v/>
          </cell>
          <cell r="L45" t="str">
            <v/>
          </cell>
          <cell r="M45"/>
          <cell r="N45"/>
          <cell r="O45"/>
          <cell r="P45"/>
          <cell r="Q45"/>
          <cell r="S45" t="str">
            <v/>
          </cell>
        </row>
        <row r="46">
          <cell r="B46"/>
          <cell r="C46"/>
          <cell r="D46"/>
          <cell r="E46"/>
          <cell r="F46"/>
          <cell r="G46"/>
          <cell r="H46" t="str">
            <v>300-38</v>
          </cell>
          <cell r="I46" t="str">
            <v>038</v>
          </cell>
          <cell r="J46" t="str">
            <v/>
          </cell>
          <cell r="K46" t="str">
            <v/>
          </cell>
          <cell r="L46" t="str">
            <v/>
          </cell>
          <cell r="M46"/>
          <cell r="N46"/>
          <cell r="O46"/>
          <cell r="P46"/>
          <cell r="Q46"/>
          <cell r="S46" t="str">
            <v/>
          </cell>
        </row>
        <row r="47">
          <cell r="B47"/>
          <cell r="C47"/>
          <cell r="D47"/>
          <cell r="E47"/>
          <cell r="F47"/>
          <cell r="G47"/>
          <cell r="H47" t="str">
            <v>300-39</v>
          </cell>
          <cell r="I47" t="str">
            <v>039</v>
          </cell>
          <cell r="J47" t="str">
            <v/>
          </cell>
          <cell r="K47" t="str">
            <v/>
          </cell>
          <cell r="L47" t="str">
            <v/>
          </cell>
          <cell r="M47"/>
          <cell r="N47"/>
          <cell r="O47"/>
          <cell r="P47"/>
          <cell r="Q47"/>
          <cell r="S47" t="str">
            <v/>
          </cell>
        </row>
        <row r="48">
          <cell r="B48"/>
          <cell r="C48"/>
          <cell r="D48"/>
          <cell r="E48"/>
          <cell r="F48"/>
          <cell r="G48"/>
          <cell r="H48" t="str">
            <v>300-40</v>
          </cell>
          <cell r="I48" t="str">
            <v>040</v>
          </cell>
          <cell r="J48" t="str">
            <v/>
          </cell>
          <cell r="K48" t="str">
            <v/>
          </cell>
          <cell r="L48" t="str">
            <v/>
          </cell>
          <cell r="M48"/>
          <cell r="N48"/>
          <cell r="O48"/>
          <cell r="P48"/>
          <cell r="Q48"/>
          <cell r="S48" t="str">
            <v/>
          </cell>
        </row>
        <row r="49">
          <cell r="B49"/>
          <cell r="C49"/>
          <cell r="D49"/>
          <cell r="E49"/>
          <cell r="F49"/>
          <cell r="G49"/>
          <cell r="H49" t="str">
            <v>300-41</v>
          </cell>
          <cell r="I49" t="str">
            <v>041</v>
          </cell>
          <cell r="J49" t="str">
            <v/>
          </cell>
          <cell r="K49" t="str">
            <v/>
          </cell>
          <cell r="L49" t="str">
            <v/>
          </cell>
          <cell r="M49"/>
          <cell r="N49"/>
          <cell r="O49"/>
          <cell r="P49"/>
          <cell r="Q49"/>
          <cell r="S49" t="str">
            <v/>
          </cell>
        </row>
        <row r="50">
          <cell r="B50"/>
          <cell r="C50"/>
          <cell r="D50"/>
          <cell r="E50"/>
          <cell r="F50"/>
          <cell r="G50"/>
          <cell r="H50" t="str">
            <v>300-42</v>
          </cell>
          <cell r="I50" t="str">
            <v>042</v>
          </cell>
          <cell r="J50" t="str">
            <v/>
          </cell>
          <cell r="K50" t="str">
            <v/>
          </cell>
          <cell r="L50" t="str">
            <v/>
          </cell>
          <cell r="M50"/>
          <cell r="N50"/>
          <cell r="O50"/>
          <cell r="P50"/>
          <cell r="Q50"/>
          <cell r="S50" t="str">
            <v/>
          </cell>
        </row>
        <row r="51">
          <cell r="B51"/>
          <cell r="C51"/>
          <cell r="D51"/>
          <cell r="E51"/>
          <cell r="F51"/>
          <cell r="G51"/>
          <cell r="H51" t="str">
            <v>300-43</v>
          </cell>
          <cell r="I51" t="str">
            <v>043</v>
          </cell>
          <cell r="J51" t="str">
            <v/>
          </cell>
          <cell r="K51" t="str">
            <v/>
          </cell>
          <cell r="L51" t="str">
            <v/>
          </cell>
          <cell r="M51"/>
          <cell r="N51"/>
          <cell r="O51"/>
          <cell r="P51"/>
          <cell r="Q51"/>
          <cell r="S51" t="str">
            <v/>
          </cell>
        </row>
        <row r="52">
          <cell r="B52"/>
          <cell r="C52"/>
          <cell r="D52"/>
          <cell r="E52"/>
          <cell r="F52"/>
          <cell r="G52"/>
          <cell r="H52" t="str">
            <v>300-44</v>
          </cell>
          <cell r="I52" t="str">
            <v>044</v>
          </cell>
          <cell r="J52" t="str">
            <v/>
          </cell>
          <cell r="K52" t="str">
            <v/>
          </cell>
          <cell r="L52" t="str">
            <v/>
          </cell>
          <cell r="M52"/>
          <cell r="N52"/>
          <cell r="O52"/>
          <cell r="P52"/>
          <cell r="Q52"/>
          <cell r="S52" t="str">
            <v/>
          </cell>
        </row>
        <row r="53">
          <cell r="B53"/>
          <cell r="C53"/>
          <cell r="D53"/>
          <cell r="E53"/>
          <cell r="F53"/>
          <cell r="G53"/>
          <cell r="H53" t="str">
            <v>300-45</v>
          </cell>
          <cell r="I53" t="str">
            <v>045</v>
          </cell>
          <cell r="J53" t="str">
            <v/>
          </cell>
          <cell r="K53" t="str">
            <v/>
          </cell>
          <cell r="L53" t="str">
            <v/>
          </cell>
          <cell r="M53"/>
          <cell r="N53"/>
          <cell r="O53"/>
          <cell r="P53"/>
          <cell r="Q53"/>
          <cell r="S53" t="str">
            <v/>
          </cell>
        </row>
        <row r="54">
          <cell r="B54"/>
          <cell r="C54"/>
          <cell r="D54"/>
          <cell r="E54"/>
          <cell r="F54"/>
          <cell r="G54"/>
          <cell r="H54" t="str">
            <v>300-46</v>
          </cell>
          <cell r="I54" t="str">
            <v>046</v>
          </cell>
          <cell r="J54" t="str">
            <v/>
          </cell>
          <cell r="K54" t="str">
            <v/>
          </cell>
          <cell r="L54" t="str">
            <v/>
          </cell>
          <cell r="M54"/>
          <cell r="N54"/>
          <cell r="O54"/>
          <cell r="P54"/>
          <cell r="Q54"/>
          <cell r="S54" t="str">
            <v/>
          </cell>
        </row>
        <row r="55">
          <cell r="B55"/>
          <cell r="C55"/>
          <cell r="D55"/>
          <cell r="E55"/>
          <cell r="F55"/>
          <cell r="G55"/>
          <cell r="H55" t="str">
            <v>300-47</v>
          </cell>
          <cell r="I55" t="str">
            <v>047</v>
          </cell>
          <cell r="J55" t="str">
            <v/>
          </cell>
          <cell r="K55" t="str">
            <v/>
          </cell>
          <cell r="L55" t="str">
            <v/>
          </cell>
          <cell r="M55"/>
          <cell r="N55"/>
          <cell r="O55"/>
          <cell r="P55"/>
          <cell r="Q55"/>
          <cell r="S55" t="str">
            <v/>
          </cell>
        </row>
        <row r="56">
          <cell r="B56"/>
          <cell r="C56"/>
          <cell r="D56"/>
          <cell r="E56"/>
          <cell r="F56"/>
          <cell r="G56"/>
          <cell r="H56" t="str">
            <v>300-48</v>
          </cell>
          <cell r="I56" t="str">
            <v>048</v>
          </cell>
          <cell r="J56" t="str">
            <v/>
          </cell>
          <cell r="K56" t="str">
            <v/>
          </cell>
          <cell r="L56" t="str">
            <v/>
          </cell>
          <cell r="M56"/>
          <cell r="N56"/>
          <cell r="O56"/>
          <cell r="P56"/>
          <cell r="Q56"/>
          <cell r="S56" t="str">
            <v/>
          </cell>
        </row>
        <row r="57">
          <cell r="B57"/>
          <cell r="C57"/>
          <cell r="D57"/>
          <cell r="E57"/>
          <cell r="F57"/>
          <cell r="G57"/>
          <cell r="H57" t="str">
            <v>300-49</v>
          </cell>
          <cell r="I57" t="str">
            <v>049</v>
          </cell>
          <cell r="J57" t="str">
            <v/>
          </cell>
          <cell r="K57" t="str">
            <v/>
          </cell>
          <cell r="L57" t="str">
            <v/>
          </cell>
          <cell r="M57"/>
          <cell r="N57"/>
          <cell r="O57"/>
          <cell r="P57"/>
          <cell r="Q57"/>
          <cell r="S57" t="str">
            <v/>
          </cell>
        </row>
        <row r="58">
          <cell r="B58"/>
          <cell r="C58"/>
          <cell r="D58"/>
          <cell r="E58"/>
          <cell r="F58"/>
          <cell r="G58"/>
          <cell r="H58" t="str">
            <v>300-50</v>
          </cell>
          <cell r="I58" t="str">
            <v>050</v>
          </cell>
          <cell r="J58" t="str">
            <v/>
          </cell>
          <cell r="K58" t="str">
            <v/>
          </cell>
          <cell r="L58" t="str">
            <v/>
          </cell>
          <cell r="M58"/>
          <cell r="N58"/>
          <cell r="O58"/>
          <cell r="P58"/>
          <cell r="Q58"/>
          <cell r="S58" t="str">
            <v/>
          </cell>
        </row>
        <row r="59">
          <cell r="B59"/>
          <cell r="C59"/>
          <cell r="D59"/>
          <cell r="E59"/>
          <cell r="F59"/>
          <cell r="G59"/>
          <cell r="H59" t="str">
            <v>300-51</v>
          </cell>
          <cell r="I59" t="str">
            <v>051</v>
          </cell>
          <cell r="J59" t="str">
            <v/>
          </cell>
          <cell r="K59" t="str">
            <v/>
          </cell>
          <cell r="L59" t="str">
            <v/>
          </cell>
          <cell r="M59"/>
          <cell r="N59"/>
          <cell r="O59"/>
          <cell r="P59"/>
          <cell r="Q59"/>
          <cell r="S59" t="str">
            <v/>
          </cell>
        </row>
        <row r="60">
          <cell r="B60"/>
          <cell r="C60"/>
          <cell r="D60"/>
          <cell r="E60"/>
          <cell r="F60"/>
          <cell r="G60"/>
          <cell r="H60" t="str">
            <v>300-52</v>
          </cell>
          <cell r="I60" t="str">
            <v>052</v>
          </cell>
          <cell r="J60" t="str">
            <v/>
          </cell>
          <cell r="K60" t="str">
            <v/>
          </cell>
          <cell r="L60" t="str">
            <v/>
          </cell>
          <cell r="M60"/>
          <cell r="N60"/>
          <cell r="O60"/>
          <cell r="P60"/>
          <cell r="Q60"/>
          <cell r="S60" t="str">
            <v/>
          </cell>
        </row>
        <row r="61">
          <cell r="B61"/>
          <cell r="C61"/>
          <cell r="D61"/>
          <cell r="E61"/>
          <cell r="F61"/>
          <cell r="G61"/>
          <cell r="H61" t="str">
            <v>300-53</v>
          </cell>
          <cell r="I61" t="str">
            <v>053</v>
          </cell>
          <cell r="J61" t="str">
            <v/>
          </cell>
          <cell r="K61" t="str">
            <v/>
          </cell>
          <cell r="L61" t="str">
            <v/>
          </cell>
          <cell r="M61"/>
          <cell r="N61"/>
          <cell r="O61"/>
          <cell r="P61"/>
          <cell r="Q61"/>
          <cell r="S61" t="str">
            <v/>
          </cell>
        </row>
        <row r="62">
          <cell r="B62"/>
          <cell r="C62"/>
          <cell r="D62"/>
          <cell r="E62"/>
          <cell r="F62"/>
          <cell r="G62"/>
          <cell r="H62" t="str">
            <v>300-54</v>
          </cell>
          <cell r="I62" t="str">
            <v>054</v>
          </cell>
          <cell r="J62" t="str">
            <v/>
          </cell>
          <cell r="K62" t="str">
            <v/>
          </cell>
          <cell r="L62" t="str">
            <v/>
          </cell>
          <cell r="M62"/>
          <cell r="N62"/>
          <cell r="O62"/>
          <cell r="P62"/>
          <cell r="Q62"/>
          <cell r="S62" t="str">
            <v/>
          </cell>
        </row>
        <row r="63">
          <cell r="B63"/>
          <cell r="C63"/>
          <cell r="D63"/>
          <cell r="E63"/>
          <cell r="F63"/>
          <cell r="G63"/>
          <cell r="H63" t="str">
            <v>300-55</v>
          </cell>
          <cell r="I63" t="str">
            <v>055</v>
          </cell>
          <cell r="J63" t="str">
            <v/>
          </cell>
          <cell r="K63" t="str">
            <v/>
          </cell>
          <cell r="L63" t="str">
            <v/>
          </cell>
          <cell r="M63"/>
          <cell r="N63"/>
          <cell r="O63"/>
          <cell r="P63"/>
          <cell r="Q63"/>
          <cell r="S63" t="str">
            <v/>
          </cell>
        </row>
        <row r="64">
          <cell r="B64"/>
          <cell r="C64"/>
          <cell r="D64"/>
          <cell r="E64"/>
          <cell r="F64"/>
          <cell r="G64"/>
          <cell r="H64" t="str">
            <v>300-56</v>
          </cell>
          <cell r="I64" t="str">
            <v>056</v>
          </cell>
          <cell r="J64" t="str">
            <v/>
          </cell>
          <cell r="K64" t="str">
            <v/>
          </cell>
          <cell r="L64" t="str">
            <v/>
          </cell>
          <cell r="M64"/>
          <cell r="N64"/>
          <cell r="O64"/>
          <cell r="P64"/>
          <cell r="Q64"/>
          <cell r="S64" t="str">
            <v/>
          </cell>
        </row>
        <row r="65">
          <cell r="B65"/>
          <cell r="C65"/>
          <cell r="D65"/>
          <cell r="E65"/>
          <cell r="F65"/>
          <cell r="G65"/>
          <cell r="H65" t="str">
            <v>300-57</v>
          </cell>
          <cell r="I65" t="str">
            <v>057</v>
          </cell>
          <cell r="J65" t="str">
            <v/>
          </cell>
          <cell r="K65" t="str">
            <v/>
          </cell>
          <cell r="L65" t="str">
            <v/>
          </cell>
          <cell r="M65"/>
          <cell r="N65"/>
          <cell r="O65"/>
          <cell r="P65"/>
          <cell r="Q65"/>
          <cell r="S65" t="str">
            <v/>
          </cell>
        </row>
        <row r="66">
          <cell r="B66"/>
          <cell r="C66"/>
          <cell r="D66"/>
          <cell r="E66"/>
          <cell r="F66"/>
          <cell r="G66"/>
          <cell r="H66" t="str">
            <v>300-58</v>
          </cell>
          <cell r="I66" t="str">
            <v>058</v>
          </cell>
          <cell r="J66" t="str">
            <v/>
          </cell>
          <cell r="K66" t="str">
            <v/>
          </cell>
          <cell r="L66" t="str">
            <v/>
          </cell>
          <cell r="M66"/>
          <cell r="N66"/>
          <cell r="O66"/>
          <cell r="P66"/>
          <cell r="Q66"/>
          <cell r="S66" t="str">
            <v/>
          </cell>
        </row>
        <row r="67">
          <cell r="B67"/>
          <cell r="C67"/>
          <cell r="D67"/>
          <cell r="E67"/>
          <cell r="F67"/>
          <cell r="G67"/>
          <cell r="H67" t="str">
            <v>300-59</v>
          </cell>
          <cell r="I67" t="str">
            <v>059</v>
          </cell>
          <cell r="J67" t="str">
            <v/>
          </cell>
          <cell r="K67" t="str">
            <v/>
          </cell>
          <cell r="L67" t="str">
            <v/>
          </cell>
          <cell r="M67"/>
          <cell r="N67"/>
          <cell r="O67"/>
          <cell r="P67"/>
          <cell r="Q67"/>
          <cell r="S67" t="str">
            <v/>
          </cell>
        </row>
        <row r="68">
          <cell r="B68"/>
          <cell r="C68"/>
          <cell r="D68"/>
          <cell r="E68"/>
          <cell r="F68"/>
          <cell r="G68"/>
          <cell r="H68" t="str">
            <v>300-60</v>
          </cell>
          <cell r="I68" t="str">
            <v>060</v>
          </cell>
          <cell r="J68" t="str">
            <v/>
          </cell>
          <cell r="K68" t="str">
            <v/>
          </cell>
          <cell r="L68" t="str">
            <v/>
          </cell>
          <cell r="M68"/>
          <cell r="N68"/>
          <cell r="O68"/>
          <cell r="P68"/>
          <cell r="Q68"/>
          <cell r="S68" t="str">
            <v/>
          </cell>
        </row>
        <row r="69">
          <cell r="B69"/>
          <cell r="C69"/>
          <cell r="D69"/>
          <cell r="E69"/>
          <cell r="F69"/>
          <cell r="G69"/>
          <cell r="H69" t="str">
            <v>300-61</v>
          </cell>
          <cell r="I69" t="str">
            <v>061</v>
          </cell>
          <cell r="J69" t="str">
            <v/>
          </cell>
          <cell r="K69" t="str">
            <v/>
          </cell>
          <cell r="L69" t="str">
            <v/>
          </cell>
          <cell r="M69"/>
          <cell r="N69"/>
          <cell r="O69"/>
          <cell r="P69"/>
          <cell r="Q69"/>
          <cell r="S69" t="str">
            <v/>
          </cell>
        </row>
        <row r="70">
          <cell r="B70"/>
          <cell r="C70"/>
          <cell r="D70"/>
          <cell r="E70"/>
          <cell r="F70"/>
          <cell r="G70"/>
          <cell r="H70" t="str">
            <v>300-62</v>
          </cell>
          <cell r="I70" t="str">
            <v>062</v>
          </cell>
          <cell r="J70" t="str">
            <v/>
          </cell>
          <cell r="K70" t="str">
            <v/>
          </cell>
          <cell r="L70" t="str">
            <v/>
          </cell>
          <cell r="M70"/>
          <cell r="N70"/>
          <cell r="O70"/>
          <cell r="P70"/>
          <cell r="Q70"/>
          <cell r="S70" t="str">
            <v/>
          </cell>
        </row>
        <row r="71">
          <cell r="B71"/>
          <cell r="C71"/>
          <cell r="D71"/>
          <cell r="E71"/>
          <cell r="F71"/>
          <cell r="G71"/>
          <cell r="H71" t="str">
            <v>300-63</v>
          </cell>
          <cell r="I71" t="str">
            <v>063</v>
          </cell>
          <cell r="J71" t="str">
            <v/>
          </cell>
          <cell r="K71" t="str">
            <v/>
          </cell>
          <cell r="L71" t="str">
            <v/>
          </cell>
          <cell r="M71"/>
          <cell r="N71"/>
          <cell r="O71"/>
          <cell r="P71"/>
          <cell r="Q71"/>
          <cell r="S71" t="str">
            <v/>
          </cell>
        </row>
        <row r="72">
          <cell r="B72"/>
          <cell r="C72"/>
          <cell r="D72"/>
          <cell r="E72"/>
          <cell r="F72"/>
          <cell r="G72"/>
          <cell r="H72" t="str">
            <v>300-64</v>
          </cell>
          <cell r="I72" t="str">
            <v>064</v>
          </cell>
          <cell r="J72" t="str">
            <v/>
          </cell>
          <cell r="K72" t="str">
            <v/>
          </cell>
          <cell r="L72" t="str">
            <v/>
          </cell>
          <cell r="M72"/>
          <cell r="N72"/>
          <cell r="O72"/>
          <cell r="P72"/>
          <cell r="Q72"/>
          <cell r="S72" t="str">
            <v/>
          </cell>
        </row>
        <row r="73">
          <cell r="B73"/>
          <cell r="C73"/>
          <cell r="D73"/>
          <cell r="E73"/>
          <cell r="F73"/>
          <cell r="G73"/>
          <cell r="H73" t="str">
            <v>300-65</v>
          </cell>
          <cell r="I73" t="str">
            <v>065</v>
          </cell>
          <cell r="J73" t="str">
            <v/>
          </cell>
          <cell r="K73" t="str">
            <v/>
          </cell>
          <cell r="L73" t="str">
            <v/>
          </cell>
          <cell r="M73"/>
          <cell r="N73"/>
          <cell r="O73"/>
          <cell r="P73"/>
          <cell r="Q73"/>
          <cell r="S73" t="str">
            <v/>
          </cell>
        </row>
        <row r="74">
          <cell r="B74"/>
          <cell r="C74"/>
          <cell r="D74"/>
          <cell r="E74"/>
          <cell r="F74"/>
          <cell r="G74"/>
          <cell r="H74" t="str">
            <v>300-66</v>
          </cell>
          <cell r="I74" t="str">
            <v>066</v>
          </cell>
          <cell r="J74" t="str">
            <v/>
          </cell>
          <cell r="K74" t="str">
            <v/>
          </cell>
          <cell r="L74" t="str">
            <v/>
          </cell>
          <cell r="M74"/>
          <cell r="N74"/>
          <cell r="O74"/>
          <cell r="P74"/>
          <cell r="Q74"/>
          <cell r="S74" t="str">
            <v/>
          </cell>
        </row>
        <row r="75">
          <cell r="B75"/>
          <cell r="C75"/>
          <cell r="D75"/>
          <cell r="E75"/>
          <cell r="F75"/>
          <cell r="G75"/>
          <cell r="H75" t="str">
            <v>300-67</v>
          </cell>
          <cell r="I75" t="str">
            <v>067</v>
          </cell>
          <cell r="J75" t="str">
            <v/>
          </cell>
          <cell r="K75" t="str">
            <v/>
          </cell>
          <cell r="L75" t="str">
            <v/>
          </cell>
          <cell r="M75"/>
          <cell r="N75"/>
          <cell r="O75"/>
          <cell r="P75"/>
          <cell r="Q75"/>
          <cell r="S75" t="str">
            <v/>
          </cell>
        </row>
        <row r="76">
          <cell r="B76"/>
          <cell r="C76"/>
          <cell r="D76"/>
          <cell r="E76"/>
          <cell r="F76"/>
          <cell r="G76"/>
          <cell r="H76" t="str">
            <v>300-68</v>
          </cell>
          <cell r="I76" t="str">
            <v>068</v>
          </cell>
          <cell r="J76" t="str">
            <v/>
          </cell>
          <cell r="K76" t="str">
            <v/>
          </cell>
          <cell r="L76" t="str">
            <v/>
          </cell>
          <cell r="M76"/>
          <cell r="N76"/>
          <cell r="O76"/>
          <cell r="P76"/>
          <cell r="Q76"/>
          <cell r="S76" t="str">
            <v/>
          </cell>
        </row>
        <row r="77">
          <cell r="B77"/>
          <cell r="C77"/>
          <cell r="D77"/>
          <cell r="E77"/>
          <cell r="F77"/>
          <cell r="G77"/>
          <cell r="H77" t="str">
            <v>300-69</v>
          </cell>
          <cell r="I77" t="str">
            <v>069</v>
          </cell>
          <cell r="J77" t="str">
            <v/>
          </cell>
          <cell r="K77" t="str">
            <v/>
          </cell>
          <cell r="L77" t="str">
            <v/>
          </cell>
          <cell r="M77"/>
          <cell r="N77"/>
          <cell r="O77"/>
          <cell r="P77"/>
          <cell r="Q77"/>
          <cell r="S77" t="str">
            <v/>
          </cell>
        </row>
        <row r="78">
          <cell r="B78"/>
          <cell r="C78"/>
          <cell r="D78"/>
          <cell r="E78"/>
          <cell r="F78"/>
          <cell r="G78"/>
          <cell r="H78" t="str">
            <v>300-70</v>
          </cell>
          <cell r="I78" t="str">
            <v>070</v>
          </cell>
          <cell r="J78" t="str">
            <v/>
          </cell>
          <cell r="K78" t="str">
            <v/>
          </cell>
          <cell r="L78" t="str">
            <v/>
          </cell>
          <cell r="M78"/>
          <cell r="N78"/>
          <cell r="O78"/>
          <cell r="P78"/>
          <cell r="Q78"/>
          <cell r="S78" t="str">
            <v/>
          </cell>
        </row>
        <row r="79">
          <cell r="B79"/>
          <cell r="C79"/>
          <cell r="D79"/>
          <cell r="E79"/>
          <cell r="F79"/>
          <cell r="G79"/>
          <cell r="H79" t="str">
            <v>300-71</v>
          </cell>
          <cell r="I79" t="str">
            <v>071</v>
          </cell>
          <cell r="J79" t="str">
            <v/>
          </cell>
          <cell r="K79" t="str">
            <v/>
          </cell>
          <cell r="L79" t="str">
            <v/>
          </cell>
          <cell r="M79"/>
          <cell r="N79"/>
          <cell r="O79"/>
          <cell r="P79"/>
          <cell r="Q79"/>
          <cell r="S79" t="str">
            <v/>
          </cell>
        </row>
        <row r="80">
          <cell r="B80"/>
          <cell r="C80"/>
          <cell r="D80"/>
          <cell r="E80"/>
          <cell r="F80"/>
          <cell r="G80"/>
          <cell r="H80" t="str">
            <v>300-72</v>
          </cell>
          <cell r="I80" t="str">
            <v>072</v>
          </cell>
          <cell r="J80" t="str">
            <v/>
          </cell>
          <cell r="K80" t="str">
            <v/>
          </cell>
          <cell r="L80" t="str">
            <v/>
          </cell>
          <cell r="M80"/>
          <cell r="N80"/>
          <cell r="O80"/>
          <cell r="P80"/>
          <cell r="Q80"/>
          <cell r="S80" t="str">
            <v/>
          </cell>
        </row>
        <row r="81">
          <cell r="B81"/>
          <cell r="C81"/>
          <cell r="D81"/>
          <cell r="E81"/>
          <cell r="F81"/>
          <cell r="G81"/>
          <cell r="H81" t="str">
            <v>300-73</v>
          </cell>
          <cell r="I81" t="str">
            <v>073</v>
          </cell>
          <cell r="J81" t="str">
            <v/>
          </cell>
          <cell r="K81" t="str">
            <v/>
          </cell>
          <cell r="L81" t="str">
            <v/>
          </cell>
          <cell r="M81"/>
          <cell r="N81"/>
          <cell r="O81"/>
          <cell r="P81"/>
          <cell r="Q81"/>
          <cell r="S81" t="str">
            <v/>
          </cell>
        </row>
        <row r="82">
          <cell r="B82"/>
          <cell r="C82"/>
          <cell r="D82"/>
          <cell r="E82"/>
          <cell r="F82"/>
          <cell r="G82"/>
          <cell r="H82" t="str">
            <v>300-74</v>
          </cell>
          <cell r="I82" t="str">
            <v>074</v>
          </cell>
          <cell r="J82" t="str">
            <v/>
          </cell>
          <cell r="K82" t="str">
            <v/>
          </cell>
          <cell r="L82" t="str">
            <v/>
          </cell>
          <cell r="M82"/>
          <cell r="N82"/>
          <cell r="O82"/>
          <cell r="P82"/>
          <cell r="Q82"/>
          <cell r="S82" t="str">
            <v/>
          </cell>
        </row>
        <row r="83">
          <cell r="B83"/>
          <cell r="C83"/>
          <cell r="D83"/>
          <cell r="E83"/>
          <cell r="F83"/>
          <cell r="G83"/>
          <cell r="H83" t="str">
            <v>300-75</v>
          </cell>
          <cell r="I83" t="str">
            <v>075</v>
          </cell>
          <cell r="J83" t="str">
            <v/>
          </cell>
          <cell r="K83" t="str">
            <v/>
          </cell>
          <cell r="L83" t="str">
            <v/>
          </cell>
          <cell r="M83"/>
          <cell r="N83"/>
          <cell r="O83"/>
          <cell r="P83"/>
          <cell r="Q83"/>
          <cell r="S83" t="str">
            <v/>
          </cell>
        </row>
        <row r="84">
          <cell r="B84"/>
          <cell r="C84"/>
          <cell r="D84"/>
          <cell r="E84"/>
          <cell r="F84"/>
          <cell r="G84"/>
          <cell r="H84" t="str">
            <v>300-76</v>
          </cell>
          <cell r="I84" t="str">
            <v>076</v>
          </cell>
          <cell r="J84" t="str">
            <v/>
          </cell>
          <cell r="K84" t="str">
            <v/>
          </cell>
          <cell r="L84" t="str">
            <v/>
          </cell>
          <cell r="M84"/>
          <cell r="N84"/>
          <cell r="O84"/>
          <cell r="P84"/>
          <cell r="Q84"/>
          <cell r="S84" t="str">
            <v/>
          </cell>
        </row>
        <row r="85">
          <cell r="B85"/>
          <cell r="C85"/>
          <cell r="D85"/>
          <cell r="E85"/>
          <cell r="F85"/>
          <cell r="G85"/>
          <cell r="H85" t="str">
            <v>300-77</v>
          </cell>
          <cell r="I85" t="str">
            <v>077</v>
          </cell>
          <cell r="J85" t="str">
            <v/>
          </cell>
          <cell r="K85" t="str">
            <v/>
          </cell>
          <cell r="L85" t="str">
            <v/>
          </cell>
          <cell r="M85"/>
          <cell r="N85"/>
          <cell r="O85"/>
          <cell r="P85"/>
          <cell r="Q85"/>
          <cell r="S85" t="str">
            <v/>
          </cell>
        </row>
        <row r="86">
          <cell r="B86"/>
          <cell r="C86"/>
          <cell r="D86"/>
          <cell r="E86"/>
          <cell r="F86"/>
          <cell r="G86"/>
          <cell r="H86" t="str">
            <v>300-78</v>
          </cell>
          <cell r="I86" t="str">
            <v>078</v>
          </cell>
          <cell r="J86" t="str">
            <v/>
          </cell>
          <cell r="K86" t="str">
            <v/>
          </cell>
          <cell r="L86" t="str">
            <v/>
          </cell>
          <cell r="M86"/>
          <cell r="N86"/>
          <cell r="O86"/>
          <cell r="P86"/>
          <cell r="Q86"/>
          <cell r="S86" t="str">
            <v/>
          </cell>
        </row>
        <row r="87">
          <cell r="B87"/>
          <cell r="C87"/>
          <cell r="D87"/>
          <cell r="E87"/>
          <cell r="F87"/>
          <cell r="G87"/>
          <cell r="H87" t="str">
            <v>300-79</v>
          </cell>
          <cell r="I87" t="str">
            <v>079</v>
          </cell>
          <cell r="J87" t="str">
            <v/>
          </cell>
          <cell r="K87" t="str">
            <v/>
          </cell>
          <cell r="L87" t="str">
            <v/>
          </cell>
          <cell r="M87"/>
          <cell r="N87"/>
          <cell r="O87"/>
          <cell r="P87"/>
          <cell r="Q87"/>
          <cell r="S87" t="str">
            <v/>
          </cell>
        </row>
        <row r="88">
          <cell r="B88"/>
          <cell r="C88"/>
          <cell r="D88"/>
          <cell r="E88"/>
          <cell r="F88"/>
          <cell r="G88"/>
          <cell r="H88" t="str">
            <v>300-80</v>
          </cell>
          <cell r="I88" t="str">
            <v>080</v>
          </cell>
          <cell r="J88" t="str">
            <v/>
          </cell>
          <cell r="K88" t="str">
            <v/>
          </cell>
          <cell r="L88" t="str">
            <v/>
          </cell>
          <cell r="M88"/>
          <cell r="N88"/>
          <cell r="O88"/>
          <cell r="P88"/>
          <cell r="Q88"/>
          <cell r="S88" t="str">
            <v/>
          </cell>
        </row>
        <row r="89">
          <cell r="B89"/>
          <cell r="C89"/>
          <cell r="D89"/>
          <cell r="E89"/>
          <cell r="F89"/>
          <cell r="G89"/>
          <cell r="H89" t="str">
            <v>300-81</v>
          </cell>
          <cell r="I89" t="str">
            <v>081</v>
          </cell>
          <cell r="J89" t="str">
            <v/>
          </cell>
          <cell r="K89" t="str">
            <v/>
          </cell>
          <cell r="L89" t="str">
            <v/>
          </cell>
          <cell r="M89"/>
          <cell r="N89"/>
          <cell r="O89"/>
          <cell r="P89"/>
          <cell r="Q89"/>
          <cell r="S89" t="str">
            <v/>
          </cell>
        </row>
        <row r="90">
          <cell r="B90"/>
          <cell r="C90"/>
          <cell r="D90"/>
          <cell r="E90"/>
          <cell r="F90"/>
          <cell r="G90"/>
          <cell r="H90" t="str">
            <v>300-82</v>
          </cell>
          <cell r="I90" t="str">
            <v>082</v>
          </cell>
          <cell r="J90" t="str">
            <v/>
          </cell>
          <cell r="K90" t="str">
            <v/>
          </cell>
          <cell r="L90" t="str">
            <v/>
          </cell>
          <cell r="M90"/>
          <cell r="N90"/>
          <cell r="O90"/>
          <cell r="P90"/>
          <cell r="Q90"/>
          <cell r="S90" t="str">
            <v/>
          </cell>
        </row>
        <row r="91">
          <cell r="B91"/>
          <cell r="C91"/>
          <cell r="D91"/>
          <cell r="E91"/>
          <cell r="F91"/>
          <cell r="G91"/>
          <cell r="H91" t="str">
            <v>300-83</v>
          </cell>
          <cell r="I91" t="str">
            <v>083</v>
          </cell>
          <cell r="J91" t="str">
            <v/>
          </cell>
          <cell r="K91" t="str">
            <v/>
          </cell>
          <cell r="L91" t="str">
            <v/>
          </cell>
          <cell r="M91"/>
          <cell r="N91"/>
          <cell r="O91"/>
          <cell r="P91"/>
          <cell r="Q91"/>
          <cell r="S91" t="str">
            <v/>
          </cell>
        </row>
        <row r="92">
          <cell r="B92"/>
          <cell r="C92"/>
          <cell r="D92"/>
          <cell r="E92"/>
          <cell r="F92"/>
          <cell r="G92"/>
          <cell r="H92" t="str">
            <v>300-84</v>
          </cell>
          <cell r="I92" t="str">
            <v>084</v>
          </cell>
          <cell r="J92" t="str">
            <v/>
          </cell>
          <cell r="K92" t="str">
            <v/>
          </cell>
          <cell r="L92" t="str">
            <v/>
          </cell>
          <cell r="M92"/>
          <cell r="N92"/>
          <cell r="O92"/>
          <cell r="P92"/>
          <cell r="Q92"/>
          <cell r="S92" t="str">
            <v/>
          </cell>
        </row>
        <row r="93">
          <cell r="B93"/>
          <cell r="C93"/>
          <cell r="D93"/>
          <cell r="E93"/>
          <cell r="F93"/>
          <cell r="G93"/>
          <cell r="H93" t="str">
            <v>300-85</v>
          </cell>
          <cell r="I93" t="str">
            <v>085</v>
          </cell>
          <cell r="J93" t="str">
            <v/>
          </cell>
          <cell r="K93" t="str">
            <v/>
          </cell>
          <cell r="L93" t="str">
            <v/>
          </cell>
          <cell r="M93"/>
          <cell r="N93"/>
          <cell r="O93"/>
          <cell r="P93"/>
          <cell r="Q93"/>
          <cell r="S93" t="str">
            <v/>
          </cell>
        </row>
        <row r="94">
          <cell r="B94"/>
          <cell r="C94"/>
          <cell r="D94"/>
          <cell r="E94"/>
          <cell r="F94"/>
          <cell r="G94"/>
          <cell r="H94" t="str">
            <v>300-86</v>
          </cell>
          <cell r="I94" t="str">
            <v>086</v>
          </cell>
          <cell r="J94" t="str">
            <v/>
          </cell>
          <cell r="K94" t="str">
            <v/>
          </cell>
          <cell r="L94" t="str">
            <v/>
          </cell>
          <cell r="M94"/>
          <cell r="N94"/>
          <cell r="O94"/>
          <cell r="P94"/>
          <cell r="Q94"/>
          <cell r="S94" t="str">
            <v/>
          </cell>
        </row>
        <row r="95">
          <cell r="B95"/>
          <cell r="C95"/>
          <cell r="D95"/>
          <cell r="E95"/>
          <cell r="F95"/>
          <cell r="G95"/>
          <cell r="H95" t="str">
            <v>300-87</v>
          </cell>
          <cell r="I95" t="str">
            <v>087</v>
          </cell>
          <cell r="J95" t="str">
            <v/>
          </cell>
          <cell r="K95" t="str">
            <v/>
          </cell>
          <cell r="L95" t="str">
            <v/>
          </cell>
          <cell r="M95"/>
          <cell r="N95"/>
          <cell r="O95"/>
          <cell r="P95"/>
          <cell r="Q95"/>
          <cell r="S95" t="str">
            <v/>
          </cell>
        </row>
        <row r="96">
          <cell r="B96"/>
          <cell r="C96"/>
          <cell r="D96"/>
          <cell r="E96"/>
          <cell r="F96"/>
          <cell r="G96"/>
          <cell r="H96" t="str">
            <v>300-88</v>
          </cell>
          <cell r="I96" t="str">
            <v>088</v>
          </cell>
          <cell r="J96" t="str">
            <v/>
          </cell>
          <cell r="K96" t="str">
            <v/>
          </cell>
          <cell r="L96" t="str">
            <v/>
          </cell>
          <cell r="M96"/>
          <cell r="N96"/>
          <cell r="O96"/>
          <cell r="P96"/>
          <cell r="Q96"/>
          <cell r="S96" t="str">
            <v/>
          </cell>
        </row>
        <row r="97">
          <cell r="B97"/>
          <cell r="C97"/>
          <cell r="D97"/>
          <cell r="E97"/>
          <cell r="F97"/>
          <cell r="G97"/>
          <cell r="H97" t="str">
            <v>300-89</v>
          </cell>
          <cell r="I97" t="str">
            <v>089</v>
          </cell>
          <cell r="J97" t="str">
            <v/>
          </cell>
          <cell r="K97" t="str">
            <v/>
          </cell>
          <cell r="L97" t="str">
            <v/>
          </cell>
          <cell r="M97"/>
          <cell r="N97"/>
          <cell r="O97"/>
          <cell r="P97"/>
          <cell r="Q97"/>
          <cell r="S97" t="str">
            <v/>
          </cell>
        </row>
        <row r="98">
          <cell r="B98"/>
          <cell r="C98"/>
          <cell r="D98"/>
          <cell r="E98"/>
          <cell r="F98"/>
          <cell r="G98"/>
          <cell r="H98" t="str">
            <v>300-90</v>
          </cell>
          <cell r="I98" t="str">
            <v>090</v>
          </cell>
          <cell r="J98" t="str">
            <v/>
          </cell>
          <cell r="K98" t="str">
            <v/>
          </cell>
          <cell r="L98" t="str">
            <v/>
          </cell>
          <cell r="M98"/>
          <cell r="N98"/>
          <cell r="O98"/>
          <cell r="P98"/>
          <cell r="Q98"/>
          <cell r="S98" t="str">
            <v/>
          </cell>
        </row>
        <row r="99">
          <cell r="B99"/>
          <cell r="C99"/>
          <cell r="D99"/>
          <cell r="E99"/>
          <cell r="F99"/>
          <cell r="G99"/>
          <cell r="H99" t="str">
            <v>300-91</v>
          </cell>
          <cell r="I99" t="str">
            <v>091</v>
          </cell>
          <cell r="J99" t="str">
            <v/>
          </cell>
          <cell r="K99" t="str">
            <v/>
          </cell>
          <cell r="L99" t="str">
            <v/>
          </cell>
          <cell r="M99"/>
          <cell r="N99"/>
          <cell r="O99"/>
          <cell r="P99"/>
          <cell r="Q99"/>
          <cell r="S99" t="str">
            <v/>
          </cell>
        </row>
        <row r="100">
          <cell r="B100"/>
          <cell r="C100"/>
          <cell r="D100"/>
          <cell r="E100"/>
          <cell r="F100"/>
          <cell r="G100"/>
          <cell r="H100" t="str">
            <v>300-92</v>
          </cell>
          <cell r="I100" t="str">
            <v>092</v>
          </cell>
          <cell r="J100" t="str">
            <v/>
          </cell>
          <cell r="K100" t="str">
            <v/>
          </cell>
          <cell r="L100" t="str">
            <v/>
          </cell>
          <cell r="M100"/>
          <cell r="N100"/>
          <cell r="O100"/>
          <cell r="P100"/>
          <cell r="Q100"/>
          <cell r="S100" t="str">
            <v/>
          </cell>
        </row>
        <row r="101">
          <cell r="B101"/>
          <cell r="C101"/>
          <cell r="D101"/>
          <cell r="E101"/>
          <cell r="F101"/>
          <cell r="G101"/>
          <cell r="H101" t="str">
            <v>300-93</v>
          </cell>
          <cell r="I101" t="str">
            <v>093</v>
          </cell>
          <cell r="J101" t="str">
            <v/>
          </cell>
          <cell r="K101" t="str">
            <v/>
          </cell>
          <cell r="L101" t="str">
            <v/>
          </cell>
          <cell r="M101"/>
          <cell r="N101"/>
          <cell r="O101"/>
          <cell r="P101"/>
          <cell r="Q101"/>
          <cell r="S101" t="str">
            <v/>
          </cell>
        </row>
        <row r="102">
          <cell r="B102"/>
          <cell r="C102"/>
          <cell r="D102"/>
          <cell r="E102"/>
          <cell r="F102"/>
          <cell r="G102"/>
          <cell r="H102" t="str">
            <v>300-94</v>
          </cell>
          <cell r="I102" t="str">
            <v>094</v>
          </cell>
          <cell r="J102" t="str">
            <v/>
          </cell>
          <cell r="K102" t="str">
            <v/>
          </cell>
          <cell r="L102" t="str">
            <v/>
          </cell>
          <cell r="M102"/>
          <cell r="N102"/>
          <cell r="O102"/>
          <cell r="P102"/>
          <cell r="Q102"/>
          <cell r="S102" t="str">
            <v/>
          </cell>
        </row>
        <row r="103">
          <cell r="B103"/>
          <cell r="C103"/>
          <cell r="D103"/>
          <cell r="E103"/>
          <cell r="F103"/>
          <cell r="G103"/>
          <cell r="H103" t="str">
            <v>300-95</v>
          </cell>
          <cell r="I103" t="str">
            <v>095</v>
          </cell>
          <cell r="J103" t="str">
            <v/>
          </cell>
          <cell r="K103" t="str">
            <v/>
          </cell>
          <cell r="L103" t="str">
            <v/>
          </cell>
          <cell r="M103"/>
          <cell r="N103"/>
          <cell r="O103"/>
          <cell r="P103"/>
          <cell r="Q103"/>
          <cell r="S103" t="str">
            <v/>
          </cell>
        </row>
        <row r="104">
          <cell r="B104"/>
          <cell r="C104"/>
          <cell r="D104"/>
          <cell r="E104"/>
          <cell r="F104"/>
          <cell r="G104"/>
          <cell r="H104" t="str">
            <v>300-96</v>
          </cell>
          <cell r="I104" t="str">
            <v>096</v>
          </cell>
          <cell r="J104" t="str">
            <v/>
          </cell>
          <cell r="K104" t="str">
            <v/>
          </cell>
          <cell r="L104" t="str">
            <v/>
          </cell>
          <cell r="M104"/>
          <cell r="N104"/>
          <cell r="O104"/>
          <cell r="P104"/>
          <cell r="Q104"/>
          <cell r="S104" t="str">
            <v/>
          </cell>
        </row>
        <row r="105">
          <cell r="B105"/>
          <cell r="C105"/>
          <cell r="D105"/>
          <cell r="E105"/>
          <cell r="F105"/>
          <cell r="G105"/>
          <cell r="H105" t="str">
            <v>300-97</v>
          </cell>
          <cell r="I105" t="str">
            <v>097</v>
          </cell>
          <cell r="J105" t="str">
            <v/>
          </cell>
          <cell r="K105" t="str">
            <v/>
          </cell>
          <cell r="L105" t="str">
            <v/>
          </cell>
          <cell r="M105"/>
          <cell r="N105"/>
          <cell r="O105"/>
          <cell r="P105"/>
          <cell r="Q105"/>
          <cell r="S105" t="str">
            <v/>
          </cell>
        </row>
        <row r="106">
          <cell r="B106"/>
          <cell r="C106"/>
          <cell r="D106"/>
          <cell r="E106"/>
          <cell r="F106"/>
          <cell r="G106"/>
          <cell r="H106" t="str">
            <v>300-98</v>
          </cell>
          <cell r="I106" t="str">
            <v>098</v>
          </cell>
          <cell r="J106" t="str">
            <v/>
          </cell>
          <cell r="K106" t="str">
            <v/>
          </cell>
          <cell r="L106" t="str">
            <v/>
          </cell>
          <cell r="M106"/>
          <cell r="N106"/>
          <cell r="O106"/>
          <cell r="P106"/>
          <cell r="Q106"/>
          <cell r="S106" t="str">
            <v/>
          </cell>
        </row>
        <row r="107">
          <cell r="B107"/>
          <cell r="C107"/>
          <cell r="D107"/>
          <cell r="E107"/>
          <cell r="F107"/>
          <cell r="G107"/>
          <cell r="H107" t="str">
            <v>300-99</v>
          </cell>
          <cell r="I107" t="str">
            <v>099</v>
          </cell>
          <cell r="J107" t="str">
            <v/>
          </cell>
          <cell r="K107" t="str">
            <v/>
          </cell>
          <cell r="L107" t="str">
            <v/>
          </cell>
          <cell r="M107"/>
          <cell r="N107"/>
          <cell r="O107"/>
          <cell r="P107"/>
          <cell r="Q107"/>
          <cell r="S107" t="str">
            <v/>
          </cell>
        </row>
        <row r="108">
          <cell r="B108"/>
          <cell r="C108"/>
          <cell r="D108"/>
          <cell r="E108"/>
          <cell r="F108"/>
          <cell r="G108"/>
          <cell r="H108" t="str">
            <v>300-100</v>
          </cell>
          <cell r="I108">
            <v>100</v>
          </cell>
          <cell r="J108" t="str">
            <v/>
          </cell>
          <cell r="K108" t="str">
            <v/>
          </cell>
          <cell r="L108" t="str">
            <v/>
          </cell>
          <cell r="M108"/>
          <cell r="N108"/>
          <cell r="O108"/>
          <cell r="P108"/>
          <cell r="Q108"/>
          <cell r="S108" t="str">
            <v/>
          </cell>
        </row>
        <row r="109">
          <cell r="B109"/>
          <cell r="C109"/>
          <cell r="D109"/>
          <cell r="E109"/>
          <cell r="F109"/>
          <cell r="G109"/>
          <cell r="H109" t="str">
            <v>300-101</v>
          </cell>
          <cell r="I109">
            <v>101</v>
          </cell>
          <cell r="J109" t="str">
            <v/>
          </cell>
          <cell r="K109" t="str">
            <v/>
          </cell>
          <cell r="L109" t="str">
            <v/>
          </cell>
          <cell r="M109"/>
          <cell r="N109"/>
          <cell r="O109"/>
          <cell r="P109"/>
          <cell r="Q109"/>
          <cell r="S109" t="str">
            <v/>
          </cell>
        </row>
        <row r="110">
          <cell r="B110"/>
          <cell r="C110"/>
          <cell r="D110"/>
          <cell r="E110"/>
          <cell r="F110"/>
          <cell r="G110"/>
          <cell r="H110" t="str">
            <v>300-102</v>
          </cell>
          <cell r="I110">
            <v>102</v>
          </cell>
          <cell r="J110" t="str">
            <v/>
          </cell>
          <cell r="K110" t="str">
            <v/>
          </cell>
          <cell r="L110" t="str">
            <v/>
          </cell>
          <cell r="M110"/>
          <cell r="N110"/>
          <cell r="O110"/>
          <cell r="P110"/>
          <cell r="Q110"/>
          <cell r="S110" t="str">
            <v/>
          </cell>
        </row>
        <row r="111">
          <cell r="B111"/>
          <cell r="C111"/>
          <cell r="D111"/>
          <cell r="E111"/>
          <cell r="F111"/>
          <cell r="G111"/>
          <cell r="H111" t="str">
            <v>300-103</v>
          </cell>
          <cell r="I111">
            <v>103</v>
          </cell>
          <cell r="J111" t="str">
            <v/>
          </cell>
          <cell r="K111" t="str">
            <v/>
          </cell>
          <cell r="L111" t="str">
            <v/>
          </cell>
          <cell r="M111"/>
          <cell r="N111"/>
          <cell r="O111"/>
          <cell r="P111"/>
          <cell r="Q111"/>
          <cell r="S111" t="str">
            <v/>
          </cell>
        </row>
        <row r="112">
          <cell r="B112"/>
          <cell r="C112"/>
          <cell r="D112"/>
          <cell r="E112"/>
          <cell r="F112"/>
          <cell r="G112"/>
          <cell r="H112" t="str">
            <v>300-104</v>
          </cell>
          <cell r="I112">
            <v>104</v>
          </cell>
          <cell r="J112" t="str">
            <v/>
          </cell>
          <cell r="K112" t="str">
            <v/>
          </cell>
          <cell r="L112" t="str">
            <v/>
          </cell>
          <cell r="M112"/>
          <cell r="N112"/>
          <cell r="O112"/>
          <cell r="P112"/>
          <cell r="Q112"/>
          <cell r="S112" t="str">
            <v/>
          </cell>
        </row>
        <row r="113">
          <cell r="B113"/>
          <cell r="C113"/>
          <cell r="D113"/>
          <cell r="E113"/>
          <cell r="F113"/>
          <cell r="G113"/>
          <cell r="H113" t="str">
            <v>300-105</v>
          </cell>
          <cell r="I113">
            <v>105</v>
          </cell>
          <cell r="J113" t="str">
            <v/>
          </cell>
          <cell r="K113" t="str">
            <v/>
          </cell>
          <cell r="L113" t="str">
            <v/>
          </cell>
          <cell r="M113"/>
          <cell r="N113"/>
          <cell r="O113"/>
          <cell r="P113"/>
          <cell r="Q113"/>
          <cell r="S113" t="str">
            <v/>
          </cell>
        </row>
        <row r="114">
          <cell r="B114"/>
          <cell r="C114"/>
          <cell r="D114"/>
          <cell r="E114"/>
          <cell r="F114"/>
          <cell r="G114"/>
          <cell r="H114" t="str">
            <v>300-106</v>
          </cell>
          <cell r="I114">
            <v>106</v>
          </cell>
          <cell r="J114" t="str">
            <v/>
          </cell>
          <cell r="K114" t="str">
            <v/>
          </cell>
          <cell r="L114" t="str">
            <v/>
          </cell>
          <cell r="M114"/>
          <cell r="N114"/>
          <cell r="O114"/>
          <cell r="P114"/>
          <cell r="Q114"/>
          <cell r="S114" t="str">
            <v/>
          </cell>
        </row>
        <row r="115">
          <cell r="B115"/>
          <cell r="C115"/>
          <cell r="D115"/>
          <cell r="E115"/>
          <cell r="F115"/>
          <cell r="G115"/>
          <cell r="H115" t="str">
            <v>300-107</v>
          </cell>
          <cell r="I115">
            <v>107</v>
          </cell>
          <cell r="J115" t="str">
            <v/>
          </cell>
          <cell r="K115" t="str">
            <v/>
          </cell>
          <cell r="L115" t="str">
            <v/>
          </cell>
          <cell r="M115"/>
          <cell r="N115"/>
          <cell r="O115"/>
          <cell r="P115"/>
          <cell r="Q115"/>
          <cell r="S115" t="str">
            <v/>
          </cell>
        </row>
        <row r="116">
          <cell r="B116"/>
          <cell r="C116"/>
          <cell r="D116"/>
          <cell r="E116"/>
          <cell r="F116"/>
          <cell r="G116"/>
          <cell r="H116" t="str">
            <v>300-108</v>
          </cell>
          <cell r="I116">
            <v>108</v>
          </cell>
          <cell r="J116" t="str">
            <v/>
          </cell>
          <cell r="K116" t="str">
            <v/>
          </cell>
          <cell r="L116" t="str">
            <v/>
          </cell>
          <cell r="M116"/>
          <cell r="N116"/>
          <cell r="O116"/>
          <cell r="P116"/>
          <cell r="Q116"/>
          <cell r="S116" t="str">
            <v/>
          </cell>
        </row>
        <row r="117">
          <cell r="B117"/>
          <cell r="C117"/>
          <cell r="D117"/>
          <cell r="E117"/>
          <cell r="F117"/>
          <cell r="G117"/>
          <cell r="H117" t="str">
            <v>300-109</v>
          </cell>
          <cell r="I117">
            <v>109</v>
          </cell>
          <cell r="J117" t="str">
            <v/>
          </cell>
          <cell r="K117" t="str">
            <v/>
          </cell>
          <cell r="L117" t="str">
            <v/>
          </cell>
          <cell r="M117"/>
          <cell r="N117"/>
          <cell r="O117"/>
          <cell r="P117"/>
          <cell r="Q117"/>
          <cell r="S117" t="str">
            <v/>
          </cell>
        </row>
        <row r="118">
          <cell r="B118"/>
          <cell r="C118"/>
          <cell r="D118"/>
          <cell r="E118"/>
          <cell r="F118"/>
          <cell r="G118"/>
          <cell r="H118" t="str">
            <v>300-110</v>
          </cell>
          <cell r="I118">
            <v>110</v>
          </cell>
          <cell r="J118" t="str">
            <v/>
          </cell>
          <cell r="K118" t="str">
            <v/>
          </cell>
          <cell r="L118" t="str">
            <v/>
          </cell>
          <cell r="M118"/>
          <cell r="N118"/>
          <cell r="O118"/>
          <cell r="P118"/>
          <cell r="Q118"/>
          <cell r="S118" t="str">
            <v/>
          </cell>
        </row>
        <row r="119">
          <cell r="B119"/>
          <cell r="C119"/>
          <cell r="D119"/>
          <cell r="E119"/>
          <cell r="F119"/>
          <cell r="G119"/>
          <cell r="H119" t="str">
            <v>300-111</v>
          </cell>
          <cell r="I119">
            <v>111</v>
          </cell>
          <cell r="J119" t="str">
            <v/>
          </cell>
          <cell r="K119" t="str">
            <v/>
          </cell>
          <cell r="L119" t="str">
            <v/>
          </cell>
          <cell r="M119"/>
          <cell r="N119"/>
          <cell r="O119"/>
          <cell r="P119"/>
          <cell r="Q119"/>
          <cell r="S119" t="str">
            <v/>
          </cell>
        </row>
        <row r="120">
          <cell r="B120"/>
          <cell r="C120"/>
          <cell r="D120"/>
          <cell r="E120"/>
          <cell r="F120"/>
          <cell r="G120"/>
          <cell r="H120" t="str">
            <v>300-112</v>
          </cell>
          <cell r="I120">
            <v>112</v>
          </cell>
          <cell r="J120" t="str">
            <v/>
          </cell>
          <cell r="K120" t="str">
            <v/>
          </cell>
          <cell r="L120" t="str">
            <v/>
          </cell>
          <cell r="M120"/>
          <cell r="N120"/>
          <cell r="O120"/>
          <cell r="P120"/>
          <cell r="Q120"/>
          <cell r="S120" t="str">
            <v/>
          </cell>
        </row>
        <row r="121">
          <cell r="B121"/>
          <cell r="C121"/>
          <cell r="D121"/>
          <cell r="E121"/>
          <cell r="F121"/>
          <cell r="G121"/>
          <cell r="H121" t="str">
            <v>300-113</v>
          </cell>
          <cell r="I121">
            <v>113</v>
          </cell>
          <cell r="J121" t="str">
            <v/>
          </cell>
          <cell r="K121" t="str">
            <v/>
          </cell>
          <cell r="L121" t="str">
            <v/>
          </cell>
          <cell r="M121"/>
          <cell r="N121"/>
          <cell r="O121"/>
          <cell r="P121"/>
          <cell r="Q121"/>
          <cell r="S121" t="str">
            <v/>
          </cell>
        </row>
        <row r="122">
          <cell r="B122"/>
          <cell r="C122"/>
          <cell r="D122"/>
          <cell r="E122"/>
          <cell r="F122"/>
          <cell r="G122"/>
          <cell r="H122" t="str">
            <v>300-114</v>
          </cell>
          <cell r="I122">
            <v>114</v>
          </cell>
          <cell r="J122" t="str">
            <v/>
          </cell>
          <cell r="K122" t="str">
            <v/>
          </cell>
          <cell r="L122" t="str">
            <v/>
          </cell>
          <cell r="M122"/>
          <cell r="N122"/>
          <cell r="O122"/>
          <cell r="P122"/>
          <cell r="Q122"/>
          <cell r="S122" t="str">
            <v/>
          </cell>
        </row>
        <row r="123">
          <cell r="B123"/>
          <cell r="C123"/>
          <cell r="D123"/>
          <cell r="E123"/>
          <cell r="F123"/>
          <cell r="G123"/>
          <cell r="H123" t="str">
            <v>300-115</v>
          </cell>
          <cell r="I123">
            <v>115</v>
          </cell>
          <cell r="J123" t="str">
            <v/>
          </cell>
          <cell r="K123" t="str">
            <v/>
          </cell>
          <cell r="L123" t="str">
            <v/>
          </cell>
          <cell r="M123"/>
          <cell r="N123"/>
          <cell r="O123"/>
          <cell r="P123"/>
          <cell r="Q123"/>
          <cell r="S123" t="str">
            <v/>
          </cell>
        </row>
        <row r="124">
          <cell r="B124"/>
          <cell r="C124"/>
          <cell r="D124"/>
          <cell r="E124"/>
          <cell r="F124"/>
          <cell r="G124"/>
          <cell r="H124" t="str">
            <v>300-116</v>
          </cell>
          <cell r="I124">
            <v>116</v>
          </cell>
          <cell r="J124" t="str">
            <v/>
          </cell>
          <cell r="K124" t="str">
            <v/>
          </cell>
          <cell r="L124" t="str">
            <v/>
          </cell>
          <cell r="M124"/>
          <cell r="N124"/>
          <cell r="O124"/>
          <cell r="P124"/>
          <cell r="Q124"/>
          <cell r="S124" t="str">
            <v/>
          </cell>
        </row>
        <row r="125">
          <cell r="B125"/>
          <cell r="C125"/>
          <cell r="D125"/>
          <cell r="E125"/>
          <cell r="F125"/>
          <cell r="G125"/>
          <cell r="H125" t="str">
            <v>300-117</v>
          </cell>
          <cell r="I125">
            <v>117</v>
          </cell>
          <cell r="J125" t="str">
            <v/>
          </cell>
          <cell r="K125" t="str">
            <v/>
          </cell>
          <cell r="L125" t="str">
            <v/>
          </cell>
          <cell r="M125"/>
          <cell r="N125"/>
          <cell r="O125"/>
          <cell r="P125"/>
          <cell r="Q125"/>
          <cell r="S125" t="str">
            <v/>
          </cell>
        </row>
        <row r="126">
          <cell r="B126"/>
          <cell r="C126"/>
          <cell r="D126"/>
          <cell r="E126"/>
          <cell r="F126"/>
          <cell r="G126"/>
          <cell r="H126" t="str">
            <v>300-118</v>
          </cell>
          <cell r="I126">
            <v>118</v>
          </cell>
          <cell r="J126" t="str">
            <v/>
          </cell>
          <cell r="K126" t="str">
            <v/>
          </cell>
          <cell r="L126" t="str">
            <v/>
          </cell>
          <cell r="M126"/>
          <cell r="N126"/>
          <cell r="O126"/>
          <cell r="P126"/>
          <cell r="Q126"/>
          <cell r="S126" t="str">
            <v/>
          </cell>
        </row>
        <row r="127">
          <cell r="B127"/>
          <cell r="C127"/>
          <cell r="D127"/>
          <cell r="E127"/>
          <cell r="F127"/>
          <cell r="G127"/>
          <cell r="H127" t="str">
            <v>300-119</v>
          </cell>
          <cell r="I127">
            <v>119</v>
          </cell>
          <cell r="J127" t="str">
            <v/>
          </cell>
          <cell r="K127" t="str">
            <v/>
          </cell>
          <cell r="L127" t="str">
            <v/>
          </cell>
          <cell r="M127"/>
          <cell r="N127"/>
          <cell r="O127"/>
          <cell r="P127"/>
          <cell r="Q127"/>
          <cell r="S127" t="str">
            <v/>
          </cell>
        </row>
        <row r="128">
          <cell r="B128"/>
          <cell r="C128"/>
          <cell r="D128"/>
          <cell r="E128"/>
          <cell r="F128"/>
          <cell r="G128"/>
          <cell r="H128" t="str">
            <v>300-120</v>
          </cell>
          <cell r="I128">
            <v>120</v>
          </cell>
          <cell r="J128" t="str">
            <v/>
          </cell>
          <cell r="K128" t="str">
            <v/>
          </cell>
          <cell r="L128" t="str">
            <v/>
          </cell>
          <cell r="M128"/>
          <cell r="N128"/>
          <cell r="O128"/>
          <cell r="P128"/>
          <cell r="Q128"/>
          <cell r="S128" t="str">
            <v/>
          </cell>
        </row>
        <row r="129">
          <cell r="B129"/>
          <cell r="C129"/>
          <cell r="D129"/>
          <cell r="E129"/>
          <cell r="F129"/>
          <cell r="G129"/>
          <cell r="H129" t="str">
            <v>300-121</v>
          </cell>
          <cell r="I129">
            <v>121</v>
          </cell>
          <cell r="J129" t="str">
            <v/>
          </cell>
          <cell r="K129" t="str">
            <v/>
          </cell>
          <cell r="L129" t="str">
            <v/>
          </cell>
          <cell r="M129"/>
          <cell r="N129"/>
          <cell r="O129"/>
          <cell r="P129"/>
          <cell r="Q129"/>
          <cell r="S129" t="str">
            <v/>
          </cell>
        </row>
        <row r="130">
          <cell r="B130"/>
          <cell r="C130"/>
          <cell r="D130"/>
          <cell r="E130"/>
          <cell r="F130"/>
          <cell r="G130"/>
          <cell r="H130" t="str">
            <v>300-122</v>
          </cell>
          <cell r="I130">
            <v>122</v>
          </cell>
          <cell r="J130" t="str">
            <v/>
          </cell>
          <cell r="K130" t="str">
            <v/>
          </cell>
          <cell r="L130" t="str">
            <v/>
          </cell>
          <cell r="M130"/>
          <cell r="N130"/>
          <cell r="O130"/>
          <cell r="P130"/>
          <cell r="Q130"/>
          <cell r="S130" t="str">
            <v/>
          </cell>
        </row>
        <row r="131">
          <cell r="B131"/>
          <cell r="C131"/>
          <cell r="D131"/>
          <cell r="E131"/>
          <cell r="F131"/>
          <cell r="G131"/>
          <cell r="H131" t="str">
            <v>300-123</v>
          </cell>
          <cell r="I131">
            <v>123</v>
          </cell>
          <cell r="J131" t="str">
            <v/>
          </cell>
          <cell r="K131" t="str">
            <v/>
          </cell>
          <cell r="L131" t="str">
            <v/>
          </cell>
          <cell r="M131"/>
          <cell r="N131"/>
          <cell r="O131"/>
          <cell r="P131"/>
          <cell r="Q131"/>
          <cell r="S131" t="str">
            <v/>
          </cell>
        </row>
        <row r="132">
          <cell r="B132"/>
          <cell r="C132"/>
          <cell r="D132"/>
          <cell r="E132"/>
          <cell r="F132"/>
          <cell r="G132"/>
          <cell r="H132" t="str">
            <v>300-124</v>
          </cell>
          <cell r="I132">
            <v>124</v>
          </cell>
          <cell r="J132" t="str">
            <v/>
          </cell>
          <cell r="K132" t="str">
            <v/>
          </cell>
          <cell r="L132" t="str">
            <v/>
          </cell>
          <cell r="M132"/>
          <cell r="N132"/>
          <cell r="O132"/>
          <cell r="P132"/>
          <cell r="Q132"/>
          <cell r="S132" t="str">
            <v/>
          </cell>
        </row>
        <row r="133">
          <cell r="B133"/>
          <cell r="C133"/>
          <cell r="D133"/>
          <cell r="E133"/>
          <cell r="F133"/>
          <cell r="G133"/>
          <cell r="H133" t="str">
            <v>300-125</v>
          </cell>
          <cell r="I133">
            <v>125</v>
          </cell>
          <cell r="J133" t="str">
            <v/>
          </cell>
          <cell r="K133" t="str">
            <v/>
          </cell>
          <cell r="L133" t="str">
            <v/>
          </cell>
          <cell r="M133"/>
          <cell r="N133"/>
          <cell r="O133"/>
          <cell r="P133"/>
          <cell r="Q133"/>
          <cell r="S133" t="str">
            <v/>
          </cell>
        </row>
        <row r="134">
          <cell r="B134"/>
          <cell r="C134"/>
          <cell r="D134"/>
          <cell r="E134"/>
          <cell r="F134"/>
          <cell r="G134"/>
          <cell r="H134" t="str">
            <v>300-126</v>
          </cell>
          <cell r="I134">
            <v>126</v>
          </cell>
          <cell r="J134" t="str">
            <v/>
          </cell>
          <cell r="K134" t="str">
            <v/>
          </cell>
          <cell r="L134" t="str">
            <v/>
          </cell>
          <cell r="M134"/>
          <cell r="N134"/>
          <cell r="O134"/>
          <cell r="P134"/>
          <cell r="Q134"/>
          <cell r="S134" t="str">
            <v/>
          </cell>
        </row>
        <row r="135">
          <cell r="B135"/>
          <cell r="C135"/>
          <cell r="D135"/>
          <cell r="E135"/>
          <cell r="F135"/>
          <cell r="G135"/>
          <cell r="H135" t="str">
            <v>300-127</v>
          </cell>
          <cell r="I135">
            <v>127</v>
          </cell>
          <cell r="J135" t="str">
            <v/>
          </cell>
          <cell r="K135" t="str">
            <v/>
          </cell>
          <cell r="L135" t="str">
            <v/>
          </cell>
          <cell r="M135"/>
          <cell r="N135"/>
          <cell r="O135"/>
          <cell r="P135"/>
          <cell r="Q135"/>
          <cell r="S135" t="str">
            <v/>
          </cell>
        </row>
        <row r="136">
          <cell r="B136"/>
          <cell r="C136"/>
          <cell r="D136"/>
          <cell r="E136"/>
          <cell r="F136"/>
          <cell r="G136"/>
          <cell r="H136" t="str">
            <v>300-128</v>
          </cell>
          <cell r="I136">
            <v>128</v>
          </cell>
          <cell r="J136" t="str">
            <v/>
          </cell>
          <cell r="K136" t="str">
            <v/>
          </cell>
          <cell r="L136" t="str">
            <v/>
          </cell>
          <cell r="M136"/>
          <cell r="N136"/>
          <cell r="O136"/>
          <cell r="P136"/>
          <cell r="Q136"/>
          <cell r="S136" t="str">
            <v/>
          </cell>
        </row>
        <row r="137">
          <cell r="B137"/>
          <cell r="C137"/>
          <cell r="D137"/>
          <cell r="E137"/>
          <cell r="F137"/>
          <cell r="G137"/>
          <cell r="H137" t="str">
            <v>300-129</v>
          </cell>
          <cell r="I137">
            <v>129</v>
          </cell>
          <cell r="J137" t="str">
            <v/>
          </cell>
          <cell r="K137" t="str">
            <v/>
          </cell>
          <cell r="L137" t="str">
            <v/>
          </cell>
          <cell r="M137"/>
          <cell r="N137"/>
          <cell r="O137"/>
          <cell r="P137"/>
          <cell r="Q137"/>
          <cell r="S137" t="str">
            <v/>
          </cell>
        </row>
        <row r="138">
          <cell r="B138"/>
          <cell r="C138"/>
          <cell r="D138"/>
          <cell r="E138"/>
          <cell r="F138"/>
          <cell r="G138"/>
          <cell r="H138" t="str">
            <v>300-130</v>
          </cell>
          <cell r="I138">
            <v>130</v>
          </cell>
          <cell r="J138" t="str">
            <v/>
          </cell>
          <cell r="K138" t="str">
            <v/>
          </cell>
          <cell r="L138" t="str">
            <v/>
          </cell>
          <cell r="M138"/>
          <cell r="N138"/>
          <cell r="O138"/>
          <cell r="P138"/>
          <cell r="Q138"/>
          <cell r="S138" t="str">
            <v/>
          </cell>
        </row>
        <row r="139">
          <cell r="B139"/>
          <cell r="C139"/>
          <cell r="D139"/>
          <cell r="E139"/>
          <cell r="F139"/>
          <cell r="G139"/>
          <cell r="H139" t="str">
            <v>300-131</v>
          </cell>
          <cell r="I139">
            <v>131</v>
          </cell>
          <cell r="J139" t="str">
            <v/>
          </cell>
          <cell r="K139" t="str">
            <v/>
          </cell>
          <cell r="L139" t="str">
            <v/>
          </cell>
          <cell r="M139"/>
          <cell r="N139"/>
          <cell r="O139"/>
          <cell r="P139"/>
          <cell r="Q139"/>
          <cell r="S139" t="str">
            <v/>
          </cell>
        </row>
        <row r="140">
          <cell r="B140"/>
          <cell r="C140"/>
          <cell r="D140"/>
          <cell r="E140"/>
          <cell r="F140"/>
          <cell r="G140"/>
          <cell r="H140" t="str">
            <v>300-132</v>
          </cell>
          <cell r="I140">
            <v>132</v>
          </cell>
          <cell r="J140" t="str">
            <v/>
          </cell>
          <cell r="K140" t="str">
            <v/>
          </cell>
          <cell r="L140" t="str">
            <v/>
          </cell>
          <cell r="M140"/>
          <cell r="N140"/>
          <cell r="O140"/>
          <cell r="P140"/>
          <cell r="Q140"/>
          <cell r="S140" t="str">
            <v/>
          </cell>
        </row>
        <row r="141">
          <cell r="B141"/>
          <cell r="C141"/>
          <cell r="D141"/>
          <cell r="E141"/>
          <cell r="F141"/>
          <cell r="G141"/>
          <cell r="H141" t="str">
            <v>300-133</v>
          </cell>
          <cell r="I141">
            <v>133</v>
          </cell>
          <cell r="J141" t="str">
            <v/>
          </cell>
          <cell r="K141" t="str">
            <v/>
          </cell>
          <cell r="L141" t="str">
            <v/>
          </cell>
          <cell r="M141"/>
          <cell r="N141"/>
          <cell r="O141"/>
          <cell r="P141"/>
          <cell r="Q141"/>
          <cell r="S141" t="str">
            <v/>
          </cell>
        </row>
        <row r="142">
          <cell r="B142"/>
          <cell r="C142"/>
          <cell r="D142"/>
          <cell r="E142"/>
          <cell r="F142"/>
          <cell r="G142"/>
          <cell r="H142" t="str">
            <v>300-134</v>
          </cell>
          <cell r="I142">
            <v>134</v>
          </cell>
          <cell r="J142" t="str">
            <v/>
          </cell>
          <cell r="K142" t="str">
            <v/>
          </cell>
          <cell r="L142" t="str">
            <v/>
          </cell>
          <cell r="M142"/>
          <cell r="N142"/>
          <cell r="O142"/>
          <cell r="P142"/>
          <cell r="Q142"/>
          <cell r="S142" t="str">
            <v/>
          </cell>
        </row>
        <row r="143">
          <cell r="B143"/>
          <cell r="C143"/>
          <cell r="D143"/>
          <cell r="E143"/>
          <cell r="F143"/>
          <cell r="G143"/>
          <cell r="H143" t="str">
            <v>300-135</v>
          </cell>
          <cell r="I143">
            <v>135</v>
          </cell>
          <cell r="J143" t="str">
            <v/>
          </cell>
          <cell r="K143" t="str">
            <v/>
          </cell>
          <cell r="L143" t="str">
            <v/>
          </cell>
          <cell r="M143"/>
          <cell r="N143"/>
          <cell r="O143"/>
          <cell r="P143"/>
          <cell r="Q143"/>
          <cell r="S143" t="str">
            <v/>
          </cell>
        </row>
        <row r="144">
          <cell r="B144"/>
          <cell r="C144"/>
          <cell r="D144"/>
          <cell r="E144"/>
          <cell r="F144"/>
          <cell r="G144"/>
          <cell r="H144" t="str">
            <v>300-136</v>
          </cell>
          <cell r="I144">
            <v>136</v>
          </cell>
          <cell r="J144" t="str">
            <v/>
          </cell>
          <cell r="K144" t="str">
            <v/>
          </cell>
          <cell r="L144" t="str">
            <v/>
          </cell>
          <cell r="M144"/>
          <cell r="N144"/>
          <cell r="O144"/>
          <cell r="P144"/>
          <cell r="Q144"/>
          <cell r="S144" t="str">
            <v/>
          </cell>
        </row>
        <row r="145">
          <cell r="B145"/>
          <cell r="C145"/>
          <cell r="D145"/>
          <cell r="E145"/>
          <cell r="F145"/>
          <cell r="G145"/>
          <cell r="H145" t="str">
            <v>300-137</v>
          </cell>
          <cell r="I145">
            <v>137</v>
          </cell>
          <cell r="J145" t="str">
            <v/>
          </cell>
          <cell r="K145" t="str">
            <v/>
          </cell>
          <cell r="L145" t="str">
            <v/>
          </cell>
          <cell r="M145"/>
          <cell r="N145"/>
          <cell r="O145"/>
          <cell r="P145"/>
          <cell r="Q145"/>
          <cell r="S145" t="str">
            <v/>
          </cell>
        </row>
        <row r="146">
          <cell r="B146"/>
          <cell r="C146"/>
          <cell r="D146"/>
          <cell r="E146"/>
          <cell r="F146"/>
          <cell r="G146"/>
          <cell r="H146" t="str">
            <v>300-138</v>
          </cell>
          <cell r="I146">
            <v>138</v>
          </cell>
          <cell r="J146" t="str">
            <v/>
          </cell>
          <cell r="K146" t="str">
            <v/>
          </cell>
          <cell r="L146" t="str">
            <v/>
          </cell>
          <cell r="M146"/>
          <cell r="N146"/>
          <cell r="O146"/>
          <cell r="P146"/>
          <cell r="Q146"/>
          <cell r="S146" t="str">
            <v/>
          </cell>
        </row>
        <row r="147">
          <cell r="B147"/>
          <cell r="C147"/>
          <cell r="D147"/>
          <cell r="E147"/>
          <cell r="F147"/>
          <cell r="G147"/>
          <cell r="H147" t="str">
            <v>300-139</v>
          </cell>
          <cell r="I147">
            <v>139</v>
          </cell>
          <cell r="J147" t="str">
            <v/>
          </cell>
          <cell r="K147" t="str">
            <v/>
          </cell>
          <cell r="L147" t="str">
            <v/>
          </cell>
          <cell r="M147"/>
          <cell r="N147"/>
          <cell r="O147"/>
          <cell r="P147"/>
          <cell r="Q147"/>
          <cell r="S147" t="str">
            <v/>
          </cell>
        </row>
        <row r="148">
          <cell r="B148"/>
          <cell r="C148"/>
          <cell r="D148"/>
          <cell r="E148"/>
          <cell r="F148"/>
          <cell r="G148"/>
          <cell r="H148" t="str">
            <v>300-140</v>
          </cell>
          <cell r="I148">
            <v>140</v>
          </cell>
          <cell r="J148" t="str">
            <v/>
          </cell>
          <cell r="K148" t="str">
            <v/>
          </cell>
          <cell r="L148" t="str">
            <v/>
          </cell>
          <cell r="M148"/>
          <cell r="N148"/>
          <cell r="O148"/>
          <cell r="P148"/>
          <cell r="Q148"/>
          <cell r="S148" t="str">
            <v/>
          </cell>
        </row>
        <row r="149">
          <cell r="B149"/>
          <cell r="C149"/>
          <cell r="D149"/>
          <cell r="E149"/>
          <cell r="F149"/>
          <cell r="G149"/>
          <cell r="H149" t="str">
            <v>300-141</v>
          </cell>
          <cell r="I149">
            <v>141</v>
          </cell>
          <cell r="J149" t="str">
            <v/>
          </cell>
          <cell r="K149" t="str">
            <v/>
          </cell>
          <cell r="L149" t="str">
            <v/>
          </cell>
          <cell r="M149"/>
          <cell r="N149"/>
          <cell r="O149"/>
          <cell r="P149"/>
          <cell r="Q149"/>
          <cell r="S149" t="str">
            <v/>
          </cell>
        </row>
        <row r="150">
          <cell r="B150"/>
          <cell r="C150"/>
          <cell r="D150"/>
          <cell r="E150"/>
          <cell r="F150"/>
          <cell r="G150"/>
          <cell r="H150" t="str">
            <v>300-142</v>
          </cell>
          <cell r="I150">
            <v>142</v>
          </cell>
          <cell r="J150" t="str">
            <v/>
          </cell>
          <cell r="K150" t="str">
            <v/>
          </cell>
          <cell r="L150" t="str">
            <v/>
          </cell>
          <cell r="M150"/>
          <cell r="N150"/>
          <cell r="O150"/>
          <cell r="P150"/>
          <cell r="Q150"/>
          <cell r="S150" t="str">
            <v/>
          </cell>
        </row>
        <row r="151">
          <cell r="B151"/>
          <cell r="C151"/>
          <cell r="D151"/>
          <cell r="E151"/>
          <cell r="F151"/>
          <cell r="G151"/>
          <cell r="H151" t="str">
            <v>300-143</v>
          </cell>
          <cell r="I151">
            <v>143</v>
          </cell>
          <cell r="J151" t="str">
            <v/>
          </cell>
          <cell r="K151" t="str">
            <v/>
          </cell>
          <cell r="L151" t="str">
            <v/>
          </cell>
          <cell r="M151"/>
          <cell r="N151"/>
          <cell r="O151"/>
          <cell r="P151"/>
          <cell r="Q151"/>
          <cell r="S151" t="str">
            <v/>
          </cell>
        </row>
        <row r="152">
          <cell r="B152"/>
          <cell r="C152"/>
          <cell r="D152"/>
          <cell r="E152"/>
          <cell r="F152"/>
          <cell r="G152"/>
          <cell r="H152" t="str">
            <v>300-144</v>
          </cell>
          <cell r="I152">
            <v>144</v>
          </cell>
          <cell r="J152" t="str">
            <v/>
          </cell>
          <cell r="K152" t="str">
            <v/>
          </cell>
          <cell r="L152" t="str">
            <v/>
          </cell>
          <cell r="M152"/>
          <cell r="N152"/>
          <cell r="O152"/>
          <cell r="P152"/>
          <cell r="Q152"/>
          <cell r="S152" t="str">
            <v/>
          </cell>
        </row>
        <row r="153">
          <cell r="B153"/>
          <cell r="C153"/>
          <cell r="D153"/>
          <cell r="E153"/>
          <cell r="F153"/>
          <cell r="G153"/>
          <cell r="H153" t="str">
            <v>300-145</v>
          </cell>
          <cell r="I153">
            <v>145</v>
          </cell>
          <cell r="J153" t="str">
            <v/>
          </cell>
          <cell r="K153" t="str">
            <v/>
          </cell>
          <cell r="L153" t="str">
            <v/>
          </cell>
          <cell r="M153"/>
          <cell r="N153"/>
          <cell r="O153"/>
          <cell r="P153"/>
          <cell r="Q153"/>
          <cell r="S153" t="str">
            <v/>
          </cell>
        </row>
        <row r="154">
          <cell r="B154"/>
          <cell r="C154"/>
          <cell r="D154"/>
          <cell r="E154"/>
          <cell r="F154"/>
          <cell r="G154"/>
          <cell r="H154" t="str">
            <v>300-146</v>
          </cell>
          <cell r="I154">
            <v>146</v>
          </cell>
          <cell r="J154" t="str">
            <v/>
          </cell>
          <cell r="K154" t="str">
            <v/>
          </cell>
          <cell r="L154" t="str">
            <v/>
          </cell>
          <cell r="M154"/>
          <cell r="N154"/>
          <cell r="O154"/>
          <cell r="P154"/>
          <cell r="Q154"/>
          <cell r="S154" t="str">
            <v/>
          </cell>
        </row>
        <row r="155">
          <cell r="B155"/>
          <cell r="C155"/>
          <cell r="D155"/>
          <cell r="E155"/>
          <cell r="F155"/>
          <cell r="G155"/>
          <cell r="H155" t="str">
            <v>300-147</v>
          </cell>
          <cell r="I155">
            <v>147</v>
          </cell>
          <cell r="J155" t="str">
            <v/>
          </cell>
          <cell r="K155" t="str">
            <v/>
          </cell>
          <cell r="L155" t="str">
            <v/>
          </cell>
          <cell r="M155"/>
          <cell r="N155"/>
          <cell r="O155"/>
          <cell r="P155"/>
          <cell r="Q155"/>
          <cell r="S155" t="str">
            <v/>
          </cell>
        </row>
        <row r="156">
          <cell r="B156"/>
          <cell r="C156"/>
          <cell r="D156"/>
          <cell r="E156"/>
          <cell r="F156"/>
          <cell r="G156"/>
          <cell r="H156" t="str">
            <v>300-148</v>
          </cell>
          <cell r="I156">
            <v>148</v>
          </cell>
          <cell r="J156" t="str">
            <v/>
          </cell>
          <cell r="K156" t="str">
            <v/>
          </cell>
          <cell r="L156" t="str">
            <v/>
          </cell>
          <cell r="M156"/>
          <cell r="N156"/>
          <cell r="O156"/>
          <cell r="P156"/>
          <cell r="Q156"/>
          <cell r="S156" t="str">
            <v/>
          </cell>
        </row>
        <row r="157">
          <cell r="B157"/>
          <cell r="C157"/>
          <cell r="D157"/>
          <cell r="E157"/>
          <cell r="F157"/>
          <cell r="G157"/>
          <cell r="H157" t="str">
            <v>300-149</v>
          </cell>
          <cell r="I157">
            <v>149</v>
          </cell>
          <cell r="J157" t="str">
            <v/>
          </cell>
          <cell r="K157" t="str">
            <v/>
          </cell>
          <cell r="L157" t="str">
            <v/>
          </cell>
          <cell r="M157"/>
          <cell r="N157"/>
          <cell r="O157"/>
          <cell r="P157"/>
          <cell r="Q157"/>
          <cell r="S157" t="str">
            <v/>
          </cell>
        </row>
        <row r="158">
          <cell r="B158"/>
          <cell r="C158"/>
          <cell r="D158"/>
          <cell r="E158"/>
          <cell r="F158"/>
          <cell r="G158"/>
          <cell r="H158" t="str">
            <v>300-150</v>
          </cell>
          <cell r="I158">
            <v>150</v>
          </cell>
          <cell r="J158" t="str">
            <v/>
          </cell>
          <cell r="K158" t="str">
            <v/>
          </cell>
          <cell r="L158" t="str">
            <v/>
          </cell>
          <cell r="M158"/>
          <cell r="N158"/>
          <cell r="O158"/>
          <cell r="P158"/>
          <cell r="Q158"/>
          <cell r="S158" t="str">
            <v/>
          </cell>
        </row>
        <row r="159">
          <cell r="B159"/>
          <cell r="C159"/>
          <cell r="D159"/>
          <cell r="E159"/>
          <cell r="F159"/>
          <cell r="G159"/>
          <cell r="H159" t="str">
            <v>300-151</v>
          </cell>
          <cell r="I159">
            <v>151</v>
          </cell>
          <cell r="J159" t="str">
            <v/>
          </cell>
          <cell r="K159" t="str">
            <v/>
          </cell>
          <cell r="L159" t="str">
            <v/>
          </cell>
          <cell r="M159"/>
          <cell r="N159"/>
          <cell r="O159"/>
          <cell r="P159"/>
          <cell r="Q159"/>
          <cell r="S159" t="str">
            <v/>
          </cell>
        </row>
        <row r="160">
          <cell r="B160"/>
          <cell r="C160"/>
          <cell r="D160"/>
          <cell r="E160"/>
          <cell r="F160"/>
          <cell r="G160"/>
          <cell r="H160" t="str">
            <v>300-152</v>
          </cell>
          <cell r="I160">
            <v>152</v>
          </cell>
          <cell r="J160" t="str">
            <v/>
          </cell>
          <cell r="K160" t="str">
            <v/>
          </cell>
          <cell r="L160" t="str">
            <v/>
          </cell>
          <cell r="M160"/>
          <cell r="N160"/>
          <cell r="O160"/>
          <cell r="P160"/>
          <cell r="Q160"/>
          <cell r="S160" t="str">
            <v/>
          </cell>
        </row>
        <row r="161">
          <cell r="B161"/>
          <cell r="C161"/>
          <cell r="D161"/>
          <cell r="E161"/>
          <cell r="F161"/>
          <cell r="G161"/>
          <cell r="H161" t="str">
            <v>300-153</v>
          </cell>
          <cell r="I161">
            <v>153</v>
          </cell>
          <cell r="J161" t="str">
            <v/>
          </cell>
          <cell r="K161" t="str">
            <v/>
          </cell>
          <cell r="L161" t="str">
            <v/>
          </cell>
          <cell r="M161"/>
          <cell r="N161"/>
          <cell r="O161"/>
          <cell r="P161"/>
          <cell r="Q161"/>
          <cell r="S161" t="str">
            <v/>
          </cell>
        </row>
        <row r="162">
          <cell r="B162"/>
          <cell r="C162"/>
          <cell r="D162"/>
          <cell r="E162"/>
          <cell r="F162"/>
          <cell r="G162"/>
          <cell r="H162" t="str">
            <v>300-154</v>
          </cell>
          <cell r="I162">
            <v>154</v>
          </cell>
          <cell r="J162" t="str">
            <v/>
          </cell>
          <cell r="K162" t="str">
            <v/>
          </cell>
          <cell r="L162" t="str">
            <v/>
          </cell>
          <cell r="M162"/>
          <cell r="N162"/>
          <cell r="O162"/>
          <cell r="P162"/>
          <cell r="Q162"/>
          <cell r="S162" t="str">
            <v/>
          </cell>
        </row>
        <row r="163">
          <cell r="B163"/>
          <cell r="C163"/>
          <cell r="D163"/>
          <cell r="E163"/>
          <cell r="F163"/>
          <cell r="G163"/>
          <cell r="H163" t="str">
            <v>300-155</v>
          </cell>
          <cell r="I163">
            <v>155</v>
          </cell>
          <cell r="J163" t="str">
            <v/>
          </cell>
          <cell r="K163" t="str">
            <v/>
          </cell>
          <cell r="L163" t="str">
            <v/>
          </cell>
          <cell r="M163"/>
          <cell r="N163"/>
          <cell r="O163"/>
          <cell r="P163"/>
          <cell r="Q163"/>
          <cell r="S163" t="str">
            <v/>
          </cell>
        </row>
        <row r="164">
          <cell r="B164"/>
          <cell r="C164"/>
          <cell r="D164"/>
          <cell r="E164"/>
          <cell r="F164"/>
          <cell r="G164"/>
          <cell r="H164" t="str">
            <v>300-156</v>
          </cell>
          <cell r="I164">
            <v>156</v>
          </cell>
          <cell r="J164" t="str">
            <v/>
          </cell>
          <cell r="K164" t="str">
            <v/>
          </cell>
          <cell r="L164" t="str">
            <v/>
          </cell>
          <cell r="M164"/>
          <cell r="N164"/>
          <cell r="O164"/>
          <cell r="P164"/>
          <cell r="Q164"/>
          <cell r="S164" t="str">
            <v/>
          </cell>
        </row>
        <row r="165">
          <cell r="B165"/>
          <cell r="C165"/>
          <cell r="D165"/>
          <cell r="E165"/>
          <cell r="F165"/>
          <cell r="G165"/>
          <cell r="H165" t="str">
            <v>300-157</v>
          </cell>
          <cell r="I165">
            <v>157</v>
          </cell>
          <cell r="J165" t="str">
            <v/>
          </cell>
          <cell r="K165" t="str">
            <v/>
          </cell>
          <cell r="L165" t="str">
            <v/>
          </cell>
          <cell r="M165"/>
          <cell r="N165"/>
          <cell r="O165"/>
          <cell r="P165"/>
          <cell r="Q165"/>
          <cell r="S165" t="str">
            <v/>
          </cell>
        </row>
        <row r="166">
          <cell r="B166"/>
          <cell r="C166"/>
          <cell r="D166"/>
          <cell r="E166"/>
          <cell r="F166"/>
          <cell r="G166"/>
          <cell r="H166" t="str">
            <v>300-158</v>
          </cell>
          <cell r="I166">
            <v>158</v>
          </cell>
          <cell r="J166" t="str">
            <v/>
          </cell>
          <cell r="K166" t="str">
            <v/>
          </cell>
          <cell r="L166" t="str">
            <v/>
          </cell>
          <cell r="M166"/>
          <cell r="N166"/>
          <cell r="O166"/>
          <cell r="P166"/>
          <cell r="Q166"/>
          <cell r="S166" t="str">
            <v/>
          </cell>
        </row>
        <row r="167">
          <cell r="B167"/>
          <cell r="C167"/>
          <cell r="D167"/>
          <cell r="E167"/>
          <cell r="F167"/>
          <cell r="G167"/>
          <cell r="H167" t="str">
            <v>300-159</v>
          </cell>
          <cell r="I167">
            <v>159</v>
          </cell>
          <cell r="J167" t="str">
            <v/>
          </cell>
          <cell r="K167" t="str">
            <v/>
          </cell>
          <cell r="L167" t="str">
            <v/>
          </cell>
          <cell r="M167"/>
          <cell r="N167"/>
          <cell r="O167"/>
          <cell r="P167"/>
          <cell r="Q167"/>
          <cell r="S167" t="str">
            <v/>
          </cell>
        </row>
        <row r="168">
          <cell r="B168"/>
          <cell r="C168"/>
          <cell r="D168"/>
          <cell r="E168"/>
          <cell r="F168"/>
          <cell r="G168"/>
          <cell r="H168" t="str">
            <v>300-160</v>
          </cell>
          <cell r="I168">
            <v>160</v>
          </cell>
          <cell r="J168" t="str">
            <v/>
          </cell>
          <cell r="K168" t="str">
            <v/>
          </cell>
          <cell r="L168" t="str">
            <v/>
          </cell>
          <cell r="M168"/>
          <cell r="N168"/>
          <cell r="O168"/>
          <cell r="P168"/>
          <cell r="Q168"/>
          <cell r="S168" t="str">
            <v/>
          </cell>
        </row>
        <row r="169">
          <cell r="B169"/>
          <cell r="C169"/>
          <cell r="D169"/>
          <cell r="E169"/>
          <cell r="F169"/>
          <cell r="G169"/>
          <cell r="H169" t="str">
            <v>300-161</v>
          </cell>
          <cell r="I169">
            <v>161</v>
          </cell>
          <cell r="J169" t="str">
            <v/>
          </cell>
          <cell r="K169" t="str">
            <v/>
          </cell>
          <cell r="L169" t="str">
            <v/>
          </cell>
          <cell r="M169"/>
          <cell r="N169"/>
          <cell r="O169"/>
          <cell r="P169"/>
          <cell r="Q169"/>
          <cell r="S169" t="str">
            <v/>
          </cell>
        </row>
        <row r="170">
          <cell r="B170"/>
          <cell r="C170"/>
          <cell r="D170"/>
          <cell r="E170"/>
          <cell r="F170"/>
          <cell r="G170"/>
          <cell r="H170" t="str">
            <v>300-162</v>
          </cell>
          <cell r="I170">
            <v>162</v>
          </cell>
          <cell r="J170" t="str">
            <v/>
          </cell>
          <cell r="K170" t="str">
            <v/>
          </cell>
          <cell r="L170" t="str">
            <v/>
          </cell>
          <cell r="M170"/>
          <cell r="N170"/>
          <cell r="O170"/>
          <cell r="P170"/>
          <cell r="Q170"/>
          <cell r="S170" t="str">
            <v/>
          </cell>
        </row>
        <row r="171">
          <cell r="B171"/>
          <cell r="C171"/>
          <cell r="D171"/>
          <cell r="E171"/>
          <cell r="F171"/>
          <cell r="G171"/>
          <cell r="H171" t="str">
            <v>300-163</v>
          </cell>
          <cell r="I171">
            <v>163</v>
          </cell>
          <cell r="J171" t="str">
            <v/>
          </cell>
          <cell r="K171" t="str">
            <v/>
          </cell>
          <cell r="L171" t="str">
            <v/>
          </cell>
          <cell r="M171"/>
          <cell r="N171"/>
          <cell r="O171"/>
          <cell r="P171"/>
          <cell r="Q171"/>
          <cell r="S171" t="str">
            <v/>
          </cell>
        </row>
        <row r="172">
          <cell r="B172"/>
          <cell r="C172"/>
          <cell r="D172"/>
          <cell r="E172"/>
          <cell r="F172"/>
          <cell r="G172"/>
          <cell r="H172" t="str">
            <v>300-164</v>
          </cell>
          <cell r="I172">
            <v>164</v>
          </cell>
          <cell r="J172" t="str">
            <v/>
          </cell>
          <cell r="K172" t="str">
            <v/>
          </cell>
          <cell r="L172" t="str">
            <v/>
          </cell>
          <cell r="M172"/>
          <cell r="N172"/>
          <cell r="O172"/>
          <cell r="P172"/>
          <cell r="Q172"/>
          <cell r="S172" t="str">
            <v/>
          </cell>
        </row>
        <row r="173">
          <cell r="B173"/>
          <cell r="C173"/>
          <cell r="D173"/>
          <cell r="E173"/>
          <cell r="F173"/>
          <cell r="G173"/>
          <cell r="H173" t="str">
            <v>300-165</v>
          </cell>
          <cell r="I173">
            <v>165</v>
          </cell>
          <cell r="J173" t="str">
            <v/>
          </cell>
          <cell r="K173" t="str">
            <v/>
          </cell>
          <cell r="L173" t="str">
            <v/>
          </cell>
          <cell r="M173"/>
          <cell r="N173"/>
          <cell r="O173"/>
          <cell r="P173"/>
          <cell r="Q173"/>
          <cell r="S173" t="str">
            <v/>
          </cell>
        </row>
        <row r="174">
          <cell r="B174"/>
          <cell r="C174"/>
          <cell r="D174"/>
          <cell r="E174"/>
          <cell r="F174"/>
          <cell r="G174"/>
          <cell r="H174" t="str">
            <v>300-166</v>
          </cell>
          <cell r="I174">
            <v>166</v>
          </cell>
          <cell r="J174" t="str">
            <v/>
          </cell>
          <cell r="K174" t="str">
            <v/>
          </cell>
          <cell r="L174" t="str">
            <v/>
          </cell>
          <cell r="M174"/>
          <cell r="N174"/>
          <cell r="O174"/>
          <cell r="P174"/>
          <cell r="Q174"/>
          <cell r="S174" t="str">
            <v/>
          </cell>
        </row>
        <row r="175">
          <cell r="B175"/>
          <cell r="C175"/>
          <cell r="D175"/>
          <cell r="E175"/>
          <cell r="F175"/>
          <cell r="G175"/>
          <cell r="H175" t="str">
            <v>300-167</v>
          </cell>
          <cell r="I175">
            <v>167</v>
          </cell>
          <cell r="J175" t="str">
            <v/>
          </cell>
          <cell r="K175" t="str">
            <v/>
          </cell>
          <cell r="L175" t="str">
            <v/>
          </cell>
          <cell r="M175"/>
          <cell r="N175"/>
          <cell r="O175"/>
          <cell r="P175"/>
          <cell r="Q175"/>
          <cell r="S175" t="str">
            <v/>
          </cell>
        </row>
        <row r="176">
          <cell r="B176"/>
          <cell r="C176"/>
          <cell r="D176"/>
          <cell r="E176"/>
          <cell r="F176"/>
          <cell r="G176"/>
          <cell r="H176" t="str">
            <v>300-168</v>
          </cell>
          <cell r="I176">
            <v>168</v>
          </cell>
          <cell r="J176" t="str">
            <v/>
          </cell>
          <cell r="K176" t="str">
            <v/>
          </cell>
          <cell r="L176" t="str">
            <v/>
          </cell>
          <cell r="M176"/>
          <cell r="N176"/>
          <cell r="O176"/>
          <cell r="P176"/>
          <cell r="Q176"/>
          <cell r="S176" t="str">
            <v/>
          </cell>
        </row>
        <row r="177">
          <cell r="B177"/>
          <cell r="C177"/>
          <cell r="D177"/>
          <cell r="E177"/>
          <cell r="F177"/>
          <cell r="G177"/>
          <cell r="H177" t="str">
            <v>300-169</v>
          </cell>
          <cell r="I177">
            <v>169</v>
          </cell>
          <cell r="J177" t="str">
            <v/>
          </cell>
          <cell r="K177" t="str">
            <v/>
          </cell>
          <cell r="L177" t="str">
            <v/>
          </cell>
          <cell r="M177"/>
          <cell r="N177"/>
          <cell r="O177"/>
          <cell r="P177"/>
          <cell r="Q177"/>
          <cell r="S177" t="str">
            <v/>
          </cell>
        </row>
        <row r="178">
          <cell r="B178"/>
          <cell r="C178"/>
          <cell r="D178"/>
          <cell r="E178"/>
          <cell r="F178"/>
          <cell r="G178"/>
          <cell r="H178" t="str">
            <v>300-170</v>
          </cell>
          <cell r="I178">
            <v>170</v>
          </cell>
          <cell r="J178" t="str">
            <v/>
          </cell>
          <cell r="K178" t="str">
            <v/>
          </cell>
          <cell r="L178" t="str">
            <v/>
          </cell>
          <cell r="M178"/>
          <cell r="N178"/>
          <cell r="O178"/>
          <cell r="P178"/>
          <cell r="Q178"/>
          <cell r="S178" t="str">
            <v/>
          </cell>
        </row>
        <row r="179">
          <cell r="B179"/>
          <cell r="C179"/>
          <cell r="D179"/>
          <cell r="E179"/>
          <cell r="F179"/>
          <cell r="G179"/>
          <cell r="H179" t="str">
            <v>300-171</v>
          </cell>
          <cell r="I179">
            <v>171</v>
          </cell>
          <cell r="J179" t="str">
            <v/>
          </cell>
          <cell r="K179" t="str">
            <v/>
          </cell>
          <cell r="L179" t="str">
            <v/>
          </cell>
          <cell r="M179"/>
          <cell r="N179"/>
          <cell r="O179"/>
          <cell r="P179"/>
          <cell r="Q179"/>
          <cell r="S179" t="str">
            <v/>
          </cell>
        </row>
        <row r="180">
          <cell r="B180"/>
          <cell r="C180"/>
          <cell r="D180"/>
          <cell r="E180"/>
          <cell r="F180"/>
          <cell r="G180"/>
          <cell r="H180" t="str">
            <v>300-172</v>
          </cell>
          <cell r="I180">
            <v>172</v>
          </cell>
          <cell r="J180" t="str">
            <v/>
          </cell>
          <cell r="K180" t="str">
            <v/>
          </cell>
          <cell r="L180" t="str">
            <v/>
          </cell>
          <cell r="M180"/>
          <cell r="N180"/>
          <cell r="O180"/>
          <cell r="P180"/>
          <cell r="Q180"/>
          <cell r="S180" t="str">
            <v/>
          </cell>
        </row>
        <row r="181">
          <cell r="B181"/>
          <cell r="C181"/>
          <cell r="D181"/>
          <cell r="E181"/>
          <cell r="F181"/>
          <cell r="G181"/>
          <cell r="H181" t="str">
            <v>300-173</v>
          </cell>
          <cell r="I181">
            <v>173</v>
          </cell>
          <cell r="J181" t="str">
            <v/>
          </cell>
          <cell r="K181" t="str">
            <v/>
          </cell>
          <cell r="L181" t="str">
            <v/>
          </cell>
          <cell r="M181"/>
          <cell r="N181"/>
          <cell r="O181"/>
          <cell r="P181"/>
          <cell r="Q181"/>
          <cell r="S181" t="str">
            <v/>
          </cell>
        </row>
        <row r="182">
          <cell r="B182"/>
          <cell r="C182"/>
          <cell r="D182"/>
          <cell r="E182"/>
          <cell r="F182"/>
          <cell r="G182"/>
          <cell r="H182" t="str">
            <v>300-174</v>
          </cell>
          <cell r="I182">
            <v>174</v>
          </cell>
          <cell r="J182" t="str">
            <v/>
          </cell>
          <cell r="K182" t="str">
            <v/>
          </cell>
          <cell r="L182" t="str">
            <v/>
          </cell>
          <cell r="M182"/>
          <cell r="N182"/>
          <cell r="O182"/>
          <cell r="P182"/>
          <cell r="Q182"/>
          <cell r="S182" t="str">
            <v/>
          </cell>
        </row>
        <row r="183">
          <cell r="B183"/>
          <cell r="C183"/>
          <cell r="D183"/>
          <cell r="E183"/>
          <cell r="F183"/>
          <cell r="G183"/>
          <cell r="H183" t="str">
            <v>300-175</v>
          </cell>
          <cell r="I183">
            <v>175</v>
          </cell>
          <cell r="J183" t="str">
            <v/>
          </cell>
          <cell r="K183" t="str">
            <v/>
          </cell>
          <cell r="L183" t="str">
            <v/>
          </cell>
          <cell r="M183"/>
          <cell r="N183"/>
          <cell r="O183"/>
          <cell r="P183"/>
          <cell r="Q183"/>
          <cell r="S183" t="str">
            <v/>
          </cell>
        </row>
        <row r="184">
          <cell r="B184"/>
          <cell r="C184"/>
          <cell r="D184"/>
          <cell r="E184"/>
          <cell r="F184"/>
          <cell r="G184"/>
          <cell r="H184" t="str">
            <v>300-176</v>
          </cell>
          <cell r="I184">
            <v>176</v>
          </cell>
          <cell r="J184" t="str">
            <v/>
          </cell>
          <cell r="K184" t="str">
            <v/>
          </cell>
          <cell r="L184" t="str">
            <v/>
          </cell>
          <cell r="M184"/>
          <cell r="N184"/>
          <cell r="O184"/>
          <cell r="P184"/>
          <cell r="Q184"/>
          <cell r="S184" t="str">
            <v/>
          </cell>
        </row>
        <row r="185">
          <cell r="B185"/>
          <cell r="C185"/>
          <cell r="D185"/>
          <cell r="E185"/>
          <cell r="F185"/>
          <cell r="G185"/>
          <cell r="H185" t="str">
            <v>300-177</v>
          </cell>
          <cell r="I185">
            <v>177</v>
          </cell>
          <cell r="J185" t="str">
            <v/>
          </cell>
          <cell r="K185" t="str">
            <v/>
          </cell>
          <cell r="L185" t="str">
            <v/>
          </cell>
          <cell r="M185"/>
          <cell r="N185"/>
          <cell r="O185"/>
          <cell r="P185"/>
          <cell r="Q185"/>
          <cell r="S185" t="str">
            <v/>
          </cell>
        </row>
        <row r="186">
          <cell r="B186"/>
          <cell r="C186"/>
          <cell r="D186"/>
          <cell r="E186"/>
          <cell r="F186"/>
          <cell r="G186"/>
          <cell r="H186" t="str">
            <v>300-178</v>
          </cell>
          <cell r="I186">
            <v>178</v>
          </cell>
          <cell r="J186" t="str">
            <v/>
          </cell>
          <cell r="K186" t="str">
            <v/>
          </cell>
          <cell r="L186" t="str">
            <v/>
          </cell>
          <cell r="M186"/>
          <cell r="N186"/>
          <cell r="O186"/>
          <cell r="P186"/>
          <cell r="Q186"/>
          <cell r="S186" t="str">
            <v/>
          </cell>
        </row>
        <row r="187">
          <cell r="B187"/>
          <cell r="C187"/>
          <cell r="D187"/>
          <cell r="E187"/>
          <cell r="F187"/>
          <cell r="G187"/>
          <cell r="H187" t="str">
            <v>300-179</v>
          </cell>
          <cell r="I187">
            <v>179</v>
          </cell>
          <cell r="J187" t="str">
            <v/>
          </cell>
          <cell r="K187" t="str">
            <v/>
          </cell>
          <cell r="L187" t="str">
            <v/>
          </cell>
          <cell r="M187"/>
          <cell r="N187"/>
          <cell r="O187"/>
          <cell r="P187"/>
          <cell r="Q187"/>
          <cell r="S187" t="str">
            <v/>
          </cell>
        </row>
        <row r="188">
          <cell r="B188"/>
          <cell r="C188"/>
          <cell r="D188"/>
          <cell r="E188"/>
          <cell r="F188"/>
          <cell r="G188"/>
          <cell r="H188" t="str">
            <v>300-180</v>
          </cell>
          <cell r="I188">
            <v>180</v>
          </cell>
          <cell r="J188" t="str">
            <v/>
          </cell>
          <cell r="K188" t="str">
            <v/>
          </cell>
          <cell r="L188" t="str">
            <v/>
          </cell>
          <cell r="M188"/>
          <cell r="N188"/>
          <cell r="O188"/>
          <cell r="P188"/>
          <cell r="Q188"/>
          <cell r="S188" t="str">
            <v/>
          </cell>
        </row>
        <row r="189">
          <cell r="B189"/>
          <cell r="C189"/>
          <cell r="D189"/>
          <cell r="E189"/>
          <cell r="F189"/>
          <cell r="G189"/>
          <cell r="H189" t="str">
            <v>300-181</v>
          </cell>
          <cell r="I189">
            <v>181</v>
          </cell>
          <cell r="J189" t="str">
            <v/>
          </cell>
          <cell r="K189" t="str">
            <v/>
          </cell>
          <cell r="L189" t="str">
            <v/>
          </cell>
          <cell r="M189"/>
          <cell r="N189"/>
          <cell r="O189"/>
          <cell r="P189"/>
          <cell r="Q189"/>
          <cell r="S189" t="str">
            <v/>
          </cell>
        </row>
        <row r="190">
          <cell r="B190"/>
          <cell r="C190"/>
          <cell r="D190"/>
          <cell r="E190"/>
          <cell r="F190"/>
          <cell r="G190"/>
          <cell r="H190" t="str">
            <v>300-182</v>
          </cell>
          <cell r="I190">
            <v>182</v>
          </cell>
          <cell r="J190" t="str">
            <v/>
          </cell>
          <cell r="K190" t="str">
            <v/>
          </cell>
          <cell r="L190" t="str">
            <v/>
          </cell>
          <cell r="M190"/>
          <cell r="N190"/>
          <cell r="O190"/>
          <cell r="P190"/>
          <cell r="Q190"/>
          <cell r="S190" t="str">
            <v/>
          </cell>
        </row>
        <row r="191">
          <cell r="B191"/>
          <cell r="C191"/>
          <cell r="D191"/>
          <cell r="E191"/>
          <cell r="F191"/>
          <cell r="G191"/>
          <cell r="H191" t="str">
            <v>300-183</v>
          </cell>
          <cell r="I191">
            <v>183</v>
          </cell>
          <cell r="J191" t="str">
            <v/>
          </cell>
          <cell r="K191" t="str">
            <v/>
          </cell>
          <cell r="L191" t="str">
            <v/>
          </cell>
          <cell r="M191"/>
          <cell r="N191"/>
          <cell r="O191"/>
          <cell r="P191"/>
          <cell r="Q191"/>
          <cell r="S191" t="str">
            <v/>
          </cell>
        </row>
        <row r="192">
          <cell r="B192"/>
          <cell r="C192"/>
          <cell r="D192"/>
          <cell r="E192"/>
          <cell r="F192"/>
          <cell r="G192"/>
          <cell r="H192" t="str">
            <v>300-184</v>
          </cell>
          <cell r="I192">
            <v>184</v>
          </cell>
          <cell r="J192" t="str">
            <v/>
          </cell>
          <cell r="K192" t="str">
            <v/>
          </cell>
          <cell r="L192" t="str">
            <v/>
          </cell>
          <cell r="M192"/>
          <cell r="N192"/>
          <cell r="O192"/>
          <cell r="P192"/>
          <cell r="Q192"/>
          <cell r="S192" t="str">
            <v/>
          </cell>
        </row>
        <row r="193">
          <cell r="B193"/>
          <cell r="C193"/>
          <cell r="D193"/>
          <cell r="E193"/>
          <cell r="F193"/>
          <cell r="G193"/>
          <cell r="H193" t="str">
            <v>300-185</v>
          </cell>
          <cell r="I193">
            <v>185</v>
          </cell>
          <cell r="J193" t="str">
            <v/>
          </cell>
          <cell r="K193" t="str">
            <v/>
          </cell>
          <cell r="L193" t="str">
            <v/>
          </cell>
          <cell r="M193"/>
          <cell r="N193"/>
          <cell r="O193"/>
          <cell r="P193"/>
          <cell r="Q193"/>
          <cell r="S193" t="str">
            <v/>
          </cell>
        </row>
        <row r="194">
          <cell r="B194"/>
          <cell r="C194"/>
          <cell r="D194"/>
          <cell r="E194"/>
          <cell r="F194"/>
          <cell r="G194"/>
          <cell r="H194" t="str">
            <v>300-186</v>
          </cell>
          <cell r="I194">
            <v>186</v>
          </cell>
          <cell r="J194" t="str">
            <v/>
          </cell>
          <cell r="K194" t="str">
            <v/>
          </cell>
          <cell r="L194" t="str">
            <v/>
          </cell>
          <cell r="M194"/>
          <cell r="N194"/>
          <cell r="O194"/>
          <cell r="P194"/>
          <cell r="Q194"/>
          <cell r="S194" t="str">
            <v/>
          </cell>
        </row>
        <row r="195">
          <cell r="B195"/>
          <cell r="C195"/>
          <cell r="D195"/>
          <cell r="E195"/>
          <cell r="F195"/>
          <cell r="G195"/>
          <cell r="H195" t="str">
            <v>300-187</v>
          </cell>
          <cell r="I195">
            <v>187</v>
          </cell>
          <cell r="J195" t="str">
            <v/>
          </cell>
          <cell r="K195" t="str">
            <v/>
          </cell>
          <cell r="L195" t="str">
            <v/>
          </cell>
          <cell r="M195"/>
          <cell r="N195"/>
          <cell r="O195"/>
          <cell r="P195"/>
          <cell r="Q195"/>
          <cell r="S195" t="str">
            <v/>
          </cell>
        </row>
        <row r="196">
          <cell r="B196"/>
          <cell r="C196"/>
          <cell r="D196"/>
          <cell r="E196"/>
          <cell r="F196"/>
          <cell r="G196"/>
          <cell r="H196" t="str">
            <v>300-188</v>
          </cell>
          <cell r="I196">
            <v>188</v>
          </cell>
          <cell r="J196" t="str">
            <v/>
          </cell>
          <cell r="K196" t="str">
            <v/>
          </cell>
          <cell r="L196" t="str">
            <v/>
          </cell>
          <cell r="M196"/>
          <cell r="N196"/>
          <cell r="O196"/>
          <cell r="P196"/>
          <cell r="Q196"/>
          <cell r="S196" t="str">
            <v/>
          </cell>
        </row>
        <row r="197">
          <cell r="B197"/>
          <cell r="C197"/>
          <cell r="D197"/>
          <cell r="E197"/>
          <cell r="F197"/>
          <cell r="G197"/>
          <cell r="H197" t="str">
            <v>300-189</v>
          </cell>
          <cell r="I197">
            <v>189</v>
          </cell>
          <cell r="J197" t="str">
            <v/>
          </cell>
          <cell r="K197" t="str">
            <v/>
          </cell>
          <cell r="L197" t="str">
            <v/>
          </cell>
          <cell r="M197"/>
          <cell r="N197"/>
          <cell r="O197"/>
          <cell r="P197"/>
          <cell r="Q197"/>
          <cell r="S197" t="str">
            <v/>
          </cell>
        </row>
        <row r="198">
          <cell r="B198"/>
          <cell r="C198"/>
          <cell r="D198"/>
          <cell r="E198"/>
          <cell r="F198"/>
          <cell r="G198"/>
          <cell r="H198" t="str">
            <v>300-190</v>
          </cell>
          <cell r="I198">
            <v>190</v>
          </cell>
          <cell r="J198" t="str">
            <v/>
          </cell>
          <cell r="K198" t="str">
            <v/>
          </cell>
          <cell r="L198" t="str">
            <v/>
          </cell>
          <cell r="M198"/>
          <cell r="N198"/>
          <cell r="O198"/>
          <cell r="P198"/>
          <cell r="Q198"/>
          <cell r="S198" t="str">
            <v/>
          </cell>
        </row>
        <row r="199">
          <cell r="B199"/>
          <cell r="C199"/>
          <cell r="D199"/>
          <cell r="E199"/>
          <cell r="F199"/>
          <cell r="G199"/>
          <cell r="H199" t="str">
            <v>300-191</v>
          </cell>
          <cell r="I199">
            <v>191</v>
          </cell>
          <cell r="J199" t="str">
            <v/>
          </cell>
          <cell r="K199" t="str">
            <v/>
          </cell>
          <cell r="L199" t="str">
            <v/>
          </cell>
          <cell r="M199"/>
          <cell r="N199"/>
          <cell r="O199"/>
          <cell r="P199"/>
          <cell r="Q199"/>
          <cell r="S199" t="str">
            <v/>
          </cell>
        </row>
        <row r="200">
          <cell r="B200"/>
          <cell r="C200"/>
          <cell r="D200"/>
          <cell r="E200"/>
          <cell r="F200"/>
          <cell r="G200"/>
          <cell r="H200" t="str">
            <v>300-192</v>
          </cell>
          <cell r="I200">
            <v>192</v>
          </cell>
          <cell r="J200" t="str">
            <v/>
          </cell>
          <cell r="K200" t="str">
            <v/>
          </cell>
          <cell r="L200" t="str">
            <v/>
          </cell>
          <cell r="M200"/>
          <cell r="N200"/>
          <cell r="O200"/>
          <cell r="P200"/>
          <cell r="Q200"/>
          <cell r="S200" t="str">
            <v/>
          </cell>
        </row>
        <row r="201">
          <cell r="B201"/>
          <cell r="C201"/>
          <cell r="D201"/>
          <cell r="E201"/>
          <cell r="F201"/>
          <cell r="G201"/>
          <cell r="H201" t="str">
            <v>300-193</v>
          </cell>
          <cell r="I201">
            <v>193</v>
          </cell>
          <cell r="J201" t="str">
            <v/>
          </cell>
          <cell r="K201" t="str">
            <v/>
          </cell>
          <cell r="L201" t="str">
            <v/>
          </cell>
          <cell r="M201"/>
          <cell r="N201"/>
          <cell r="O201"/>
          <cell r="P201"/>
          <cell r="Q201"/>
          <cell r="S201" t="str">
            <v/>
          </cell>
        </row>
        <row r="202">
          <cell r="B202"/>
          <cell r="C202"/>
          <cell r="D202"/>
          <cell r="E202"/>
          <cell r="F202"/>
          <cell r="G202"/>
          <cell r="H202" t="str">
            <v>300-194</v>
          </cell>
          <cell r="I202">
            <v>194</v>
          </cell>
          <cell r="J202" t="str">
            <v/>
          </cell>
          <cell r="K202" t="str">
            <v/>
          </cell>
          <cell r="L202" t="str">
            <v/>
          </cell>
          <cell r="M202"/>
          <cell r="N202"/>
          <cell r="O202"/>
          <cell r="P202"/>
          <cell r="Q202"/>
          <cell r="S202" t="str">
            <v/>
          </cell>
        </row>
        <row r="203">
          <cell r="B203"/>
          <cell r="C203"/>
          <cell r="D203"/>
          <cell r="E203"/>
          <cell r="F203"/>
          <cell r="G203"/>
          <cell r="H203" t="str">
            <v>300-195</v>
          </cell>
          <cell r="I203">
            <v>195</v>
          </cell>
          <cell r="J203" t="str">
            <v/>
          </cell>
          <cell r="K203" t="str">
            <v/>
          </cell>
          <cell r="L203" t="str">
            <v/>
          </cell>
          <cell r="M203"/>
          <cell r="N203"/>
          <cell r="O203"/>
          <cell r="P203"/>
          <cell r="Q203"/>
          <cell r="S203" t="str">
            <v/>
          </cell>
        </row>
        <row r="204">
          <cell r="B204"/>
          <cell r="C204"/>
          <cell r="D204"/>
          <cell r="E204"/>
          <cell r="F204"/>
          <cell r="G204"/>
          <cell r="H204" t="str">
            <v>300-196</v>
          </cell>
          <cell r="I204">
            <v>196</v>
          </cell>
          <cell r="J204" t="str">
            <v/>
          </cell>
          <cell r="K204" t="str">
            <v/>
          </cell>
          <cell r="L204" t="str">
            <v/>
          </cell>
          <cell r="M204"/>
          <cell r="N204"/>
          <cell r="O204"/>
          <cell r="P204"/>
          <cell r="Q204"/>
          <cell r="S204" t="str">
            <v/>
          </cell>
        </row>
        <row r="205">
          <cell r="B205"/>
          <cell r="C205"/>
          <cell r="D205"/>
          <cell r="E205"/>
          <cell r="F205"/>
          <cell r="G205"/>
          <cell r="H205" t="str">
            <v>300-197</v>
          </cell>
          <cell r="I205">
            <v>197</v>
          </cell>
          <cell r="J205" t="str">
            <v/>
          </cell>
          <cell r="K205" t="str">
            <v/>
          </cell>
          <cell r="L205" t="str">
            <v/>
          </cell>
          <cell r="M205"/>
          <cell r="N205"/>
          <cell r="O205"/>
          <cell r="P205"/>
          <cell r="Q205"/>
          <cell r="S205" t="str">
            <v/>
          </cell>
        </row>
        <row r="206">
          <cell r="B206"/>
          <cell r="C206"/>
          <cell r="D206"/>
          <cell r="E206"/>
          <cell r="F206"/>
          <cell r="G206"/>
          <cell r="H206" t="str">
            <v>300-198</v>
          </cell>
          <cell r="I206">
            <v>198</v>
          </cell>
          <cell r="J206" t="str">
            <v/>
          </cell>
          <cell r="K206" t="str">
            <v/>
          </cell>
          <cell r="L206" t="str">
            <v/>
          </cell>
          <cell r="M206"/>
          <cell r="N206"/>
          <cell r="O206"/>
          <cell r="P206"/>
          <cell r="Q206"/>
          <cell r="S206" t="str">
            <v/>
          </cell>
        </row>
        <row r="207">
          <cell r="B207"/>
          <cell r="C207"/>
          <cell r="D207"/>
          <cell r="E207"/>
          <cell r="F207"/>
          <cell r="G207"/>
          <cell r="H207" t="str">
            <v>300-199</v>
          </cell>
          <cell r="I207">
            <v>199</v>
          </cell>
          <cell r="J207" t="str">
            <v/>
          </cell>
          <cell r="K207" t="str">
            <v/>
          </cell>
          <cell r="L207" t="str">
            <v/>
          </cell>
          <cell r="M207"/>
          <cell r="N207"/>
          <cell r="O207"/>
          <cell r="P207"/>
          <cell r="Q207"/>
          <cell r="S207" t="str">
            <v/>
          </cell>
        </row>
        <row r="208">
          <cell r="B208"/>
          <cell r="C208"/>
          <cell r="D208"/>
          <cell r="E208"/>
          <cell r="F208"/>
          <cell r="G208"/>
          <cell r="H208" t="str">
            <v>300-200</v>
          </cell>
          <cell r="I208">
            <v>200</v>
          </cell>
          <cell r="J208" t="str">
            <v/>
          </cell>
          <cell r="K208" t="str">
            <v/>
          </cell>
          <cell r="L208" t="str">
            <v/>
          </cell>
          <cell r="M208"/>
          <cell r="N208"/>
          <cell r="O208"/>
          <cell r="P208"/>
          <cell r="Q208"/>
          <cell r="S208" t="str">
            <v/>
          </cell>
        </row>
        <row r="209">
          <cell r="B209"/>
          <cell r="C209"/>
          <cell r="D209"/>
          <cell r="E209"/>
          <cell r="F209"/>
          <cell r="G209"/>
          <cell r="H209" t="str">
            <v>300-201</v>
          </cell>
          <cell r="I209">
            <v>201</v>
          </cell>
          <cell r="J209" t="str">
            <v/>
          </cell>
          <cell r="K209" t="str">
            <v/>
          </cell>
          <cell r="L209" t="str">
            <v/>
          </cell>
          <cell r="M209"/>
          <cell r="N209"/>
          <cell r="O209"/>
          <cell r="P209"/>
          <cell r="Q209"/>
          <cell r="S209" t="str">
            <v/>
          </cell>
        </row>
        <row r="210">
          <cell r="B210"/>
          <cell r="C210"/>
          <cell r="D210"/>
          <cell r="E210"/>
          <cell r="F210"/>
          <cell r="G210"/>
          <cell r="H210" t="str">
            <v>300-202</v>
          </cell>
          <cell r="I210">
            <v>202</v>
          </cell>
          <cell r="J210" t="str">
            <v/>
          </cell>
          <cell r="K210" t="str">
            <v/>
          </cell>
          <cell r="L210" t="str">
            <v/>
          </cell>
          <cell r="M210"/>
          <cell r="N210"/>
          <cell r="O210"/>
          <cell r="P210"/>
          <cell r="Q210"/>
          <cell r="S210" t="str">
            <v/>
          </cell>
        </row>
        <row r="211">
          <cell r="B211"/>
          <cell r="C211"/>
          <cell r="D211"/>
          <cell r="E211"/>
          <cell r="F211"/>
          <cell r="G211"/>
          <cell r="H211" t="str">
            <v>300-203</v>
          </cell>
          <cell r="I211">
            <v>203</v>
          </cell>
          <cell r="J211" t="str">
            <v/>
          </cell>
          <cell r="K211" t="str">
            <v/>
          </cell>
          <cell r="L211" t="str">
            <v/>
          </cell>
          <cell r="M211"/>
          <cell r="N211"/>
          <cell r="O211"/>
          <cell r="P211"/>
          <cell r="Q211"/>
          <cell r="S211" t="str">
            <v/>
          </cell>
        </row>
        <row r="212">
          <cell r="B212"/>
          <cell r="C212"/>
          <cell r="D212"/>
          <cell r="E212"/>
          <cell r="F212"/>
          <cell r="G212"/>
          <cell r="H212" t="str">
            <v>300-204</v>
          </cell>
          <cell r="I212">
            <v>204</v>
          </cell>
          <cell r="J212" t="str">
            <v/>
          </cell>
          <cell r="K212" t="str">
            <v/>
          </cell>
          <cell r="L212" t="str">
            <v/>
          </cell>
          <cell r="M212"/>
          <cell r="N212"/>
          <cell r="O212"/>
          <cell r="P212"/>
          <cell r="Q212"/>
          <cell r="S212" t="str">
            <v/>
          </cell>
        </row>
        <row r="213">
          <cell r="B213"/>
          <cell r="C213"/>
          <cell r="D213"/>
          <cell r="E213"/>
          <cell r="F213"/>
          <cell r="G213"/>
          <cell r="H213" t="str">
            <v>300-205</v>
          </cell>
          <cell r="I213">
            <v>205</v>
          </cell>
          <cell r="J213" t="str">
            <v/>
          </cell>
          <cell r="K213" t="str">
            <v/>
          </cell>
          <cell r="L213" t="str">
            <v/>
          </cell>
          <cell r="M213"/>
          <cell r="N213"/>
          <cell r="O213"/>
          <cell r="P213"/>
          <cell r="Q213"/>
          <cell r="S213" t="str">
            <v/>
          </cell>
        </row>
        <row r="214">
          <cell r="B214"/>
          <cell r="C214"/>
          <cell r="D214"/>
          <cell r="E214"/>
          <cell r="F214"/>
          <cell r="G214"/>
          <cell r="H214" t="str">
            <v>300-206</v>
          </cell>
          <cell r="I214">
            <v>206</v>
          </cell>
          <cell r="J214" t="str">
            <v/>
          </cell>
          <cell r="K214" t="str">
            <v/>
          </cell>
          <cell r="L214" t="str">
            <v/>
          </cell>
          <cell r="M214"/>
          <cell r="N214"/>
          <cell r="O214"/>
          <cell r="P214"/>
          <cell r="Q214"/>
          <cell r="S214" t="str">
            <v/>
          </cell>
        </row>
        <row r="215">
          <cell r="B215"/>
          <cell r="C215"/>
          <cell r="D215"/>
          <cell r="E215"/>
          <cell r="F215"/>
          <cell r="G215"/>
          <cell r="H215" t="str">
            <v>300-207</v>
          </cell>
          <cell r="I215">
            <v>207</v>
          </cell>
          <cell r="J215" t="str">
            <v/>
          </cell>
          <cell r="K215" t="str">
            <v/>
          </cell>
          <cell r="L215" t="str">
            <v/>
          </cell>
          <cell r="M215"/>
          <cell r="N215"/>
          <cell r="O215"/>
          <cell r="P215"/>
          <cell r="Q215"/>
          <cell r="S215" t="str">
            <v/>
          </cell>
        </row>
        <row r="216">
          <cell r="B216"/>
          <cell r="C216"/>
          <cell r="D216"/>
          <cell r="E216"/>
          <cell r="F216"/>
          <cell r="G216"/>
          <cell r="H216" t="str">
            <v>300-208</v>
          </cell>
          <cell r="I216">
            <v>208</v>
          </cell>
          <cell r="J216" t="str">
            <v/>
          </cell>
          <cell r="K216" t="str">
            <v/>
          </cell>
          <cell r="L216" t="str">
            <v/>
          </cell>
          <cell r="M216"/>
          <cell r="N216"/>
          <cell r="O216"/>
          <cell r="P216"/>
          <cell r="Q216"/>
          <cell r="S216" t="str">
            <v/>
          </cell>
        </row>
        <row r="217">
          <cell r="B217"/>
          <cell r="C217"/>
          <cell r="D217"/>
          <cell r="E217"/>
          <cell r="F217"/>
          <cell r="G217"/>
          <cell r="H217" t="str">
            <v>300-209</v>
          </cell>
          <cell r="I217">
            <v>209</v>
          </cell>
          <cell r="J217" t="str">
            <v/>
          </cell>
          <cell r="K217" t="str">
            <v/>
          </cell>
          <cell r="L217" t="str">
            <v/>
          </cell>
          <cell r="M217"/>
          <cell r="N217"/>
          <cell r="O217"/>
          <cell r="P217"/>
          <cell r="Q217"/>
          <cell r="S217" t="str">
            <v/>
          </cell>
        </row>
        <row r="218">
          <cell r="B218"/>
          <cell r="C218"/>
          <cell r="D218"/>
          <cell r="E218"/>
          <cell r="F218"/>
          <cell r="G218"/>
          <cell r="H218" t="str">
            <v>300-210</v>
          </cell>
          <cell r="I218">
            <v>210</v>
          </cell>
          <cell r="J218" t="str">
            <v/>
          </cell>
          <cell r="K218" t="str">
            <v/>
          </cell>
          <cell r="L218" t="str">
            <v/>
          </cell>
          <cell r="M218"/>
          <cell r="N218"/>
          <cell r="O218"/>
          <cell r="P218"/>
          <cell r="Q218"/>
          <cell r="S218" t="str">
            <v/>
          </cell>
        </row>
        <row r="219">
          <cell r="B219"/>
          <cell r="C219"/>
          <cell r="D219"/>
          <cell r="E219"/>
          <cell r="F219"/>
          <cell r="G219"/>
          <cell r="H219" t="str">
            <v>300-211</v>
          </cell>
          <cell r="I219">
            <v>211</v>
          </cell>
          <cell r="J219" t="str">
            <v/>
          </cell>
          <cell r="K219" t="str">
            <v/>
          </cell>
          <cell r="L219" t="str">
            <v/>
          </cell>
          <cell r="M219"/>
          <cell r="N219"/>
          <cell r="O219"/>
          <cell r="P219"/>
          <cell r="Q219"/>
          <cell r="S219" t="str">
            <v/>
          </cell>
        </row>
        <row r="220">
          <cell r="B220"/>
          <cell r="C220"/>
          <cell r="D220"/>
          <cell r="E220"/>
          <cell r="F220"/>
          <cell r="G220"/>
          <cell r="H220" t="str">
            <v>300-212</v>
          </cell>
          <cell r="I220">
            <v>212</v>
          </cell>
          <cell r="J220" t="str">
            <v/>
          </cell>
          <cell r="K220" t="str">
            <v/>
          </cell>
          <cell r="L220" t="str">
            <v/>
          </cell>
          <cell r="M220"/>
          <cell r="N220"/>
          <cell r="O220"/>
          <cell r="P220"/>
          <cell r="Q220"/>
          <cell r="S220" t="str">
            <v/>
          </cell>
        </row>
        <row r="221">
          <cell r="B221"/>
          <cell r="C221"/>
          <cell r="D221"/>
          <cell r="E221"/>
          <cell r="F221"/>
          <cell r="G221"/>
          <cell r="H221" t="str">
            <v>300-213</v>
          </cell>
          <cell r="I221">
            <v>213</v>
          </cell>
          <cell r="J221" t="str">
            <v/>
          </cell>
          <cell r="K221" t="str">
            <v/>
          </cell>
          <cell r="L221" t="str">
            <v/>
          </cell>
          <cell r="M221"/>
          <cell r="N221"/>
          <cell r="O221"/>
          <cell r="P221"/>
          <cell r="Q221"/>
          <cell r="S221" t="str">
            <v/>
          </cell>
        </row>
        <row r="222">
          <cell r="B222"/>
          <cell r="C222"/>
          <cell r="D222"/>
          <cell r="E222"/>
          <cell r="F222"/>
          <cell r="G222"/>
          <cell r="H222" t="str">
            <v>300-214</v>
          </cell>
          <cell r="I222">
            <v>214</v>
          </cell>
          <cell r="J222" t="str">
            <v/>
          </cell>
          <cell r="K222" t="str">
            <v/>
          </cell>
          <cell r="L222" t="str">
            <v/>
          </cell>
          <cell r="M222"/>
          <cell r="N222"/>
          <cell r="O222"/>
          <cell r="P222"/>
          <cell r="Q222"/>
          <cell r="S222" t="str">
            <v/>
          </cell>
        </row>
        <row r="223">
          <cell r="B223"/>
          <cell r="C223"/>
          <cell r="D223"/>
          <cell r="E223"/>
          <cell r="F223"/>
          <cell r="G223"/>
          <cell r="H223" t="str">
            <v>300-215</v>
          </cell>
          <cell r="I223">
            <v>215</v>
          </cell>
          <cell r="J223" t="str">
            <v/>
          </cell>
          <cell r="K223" t="str">
            <v/>
          </cell>
          <cell r="L223" t="str">
            <v/>
          </cell>
          <cell r="M223"/>
          <cell r="N223"/>
          <cell r="O223"/>
          <cell r="P223"/>
          <cell r="Q223"/>
          <cell r="S223" t="str">
            <v/>
          </cell>
        </row>
        <row r="224">
          <cell r="B224"/>
          <cell r="C224"/>
          <cell r="D224"/>
          <cell r="E224"/>
          <cell r="F224"/>
          <cell r="G224"/>
          <cell r="H224" t="str">
            <v>300-216</v>
          </cell>
          <cell r="I224">
            <v>216</v>
          </cell>
          <cell r="J224" t="str">
            <v/>
          </cell>
          <cell r="K224" t="str">
            <v/>
          </cell>
          <cell r="L224" t="str">
            <v/>
          </cell>
          <cell r="M224"/>
          <cell r="N224"/>
          <cell r="O224"/>
          <cell r="P224"/>
          <cell r="Q224"/>
          <cell r="S224" t="str">
            <v/>
          </cell>
        </row>
        <row r="225">
          <cell r="B225"/>
          <cell r="C225"/>
          <cell r="D225"/>
          <cell r="E225"/>
          <cell r="F225"/>
          <cell r="G225"/>
          <cell r="H225" t="str">
            <v>300-217</v>
          </cell>
          <cell r="I225">
            <v>217</v>
          </cell>
          <cell r="J225" t="str">
            <v/>
          </cell>
          <cell r="K225" t="str">
            <v/>
          </cell>
          <cell r="L225" t="str">
            <v/>
          </cell>
          <cell r="M225"/>
          <cell r="N225"/>
          <cell r="O225"/>
          <cell r="P225"/>
          <cell r="Q225"/>
          <cell r="S225" t="str">
            <v/>
          </cell>
        </row>
        <row r="226">
          <cell r="B226"/>
          <cell r="C226"/>
          <cell r="D226"/>
          <cell r="E226"/>
          <cell r="F226"/>
          <cell r="G226"/>
          <cell r="H226" t="str">
            <v>300-218</v>
          </cell>
          <cell r="I226">
            <v>218</v>
          </cell>
          <cell r="J226" t="str">
            <v/>
          </cell>
          <cell r="K226" t="str">
            <v/>
          </cell>
          <cell r="L226" t="str">
            <v/>
          </cell>
          <cell r="M226"/>
          <cell r="N226"/>
          <cell r="O226"/>
          <cell r="P226"/>
          <cell r="Q226"/>
          <cell r="S226" t="str">
            <v/>
          </cell>
        </row>
        <row r="227">
          <cell r="B227"/>
          <cell r="C227"/>
          <cell r="D227"/>
          <cell r="E227"/>
          <cell r="F227"/>
          <cell r="G227"/>
          <cell r="H227" t="str">
            <v>300-219</v>
          </cell>
          <cell r="I227">
            <v>219</v>
          </cell>
          <cell r="J227" t="str">
            <v/>
          </cell>
          <cell r="K227" t="str">
            <v/>
          </cell>
          <cell r="L227" t="str">
            <v/>
          </cell>
          <cell r="M227"/>
          <cell r="N227"/>
          <cell r="O227"/>
          <cell r="P227"/>
          <cell r="Q227"/>
          <cell r="S227" t="str">
            <v/>
          </cell>
        </row>
        <row r="228">
          <cell r="B228"/>
          <cell r="C228"/>
          <cell r="D228"/>
          <cell r="E228"/>
          <cell r="F228"/>
          <cell r="G228"/>
          <cell r="H228" t="str">
            <v>300-220</v>
          </cell>
          <cell r="I228">
            <v>220</v>
          </cell>
          <cell r="J228" t="str">
            <v/>
          </cell>
          <cell r="K228" t="str">
            <v/>
          </cell>
          <cell r="L228" t="str">
            <v/>
          </cell>
          <cell r="M228"/>
          <cell r="N228"/>
          <cell r="O228"/>
          <cell r="P228"/>
          <cell r="Q228"/>
          <cell r="S228" t="str">
            <v/>
          </cell>
        </row>
        <row r="229">
          <cell r="B229"/>
          <cell r="C229"/>
          <cell r="D229"/>
          <cell r="E229"/>
          <cell r="F229"/>
          <cell r="G229"/>
          <cell r="H229" t="str">
            <v>300-221</v>
          </cell>
          <cell r="I229">
            <v>221</v>
          </cell>
          <cell r="J229" t="str">
            <v/>
          </cell>
          <cell r="K229" t="str">
            <v/>
          </cell>
          <cell r="L229" t="str">
            <v/>
          </cell>
          <cell r="M229"/>
          <cell r="N229"/>
          <cell r="O229"/>
          <cell r="P229"/>
          <cell r="Q229"/>
          <cell r="S229" t="str">
            <v/>
          </cell>
        </row>
        <row r="230">
          <cell r="B230"/>
          <cell r="C230"/>
          <cell r="D230"/>
          <cell r="E230"/>
          <cell r="F230"/>
          <cell r="G230"/>
          <cell r="H230" t="str">
            <v>300-222</v>
          </cell>
          <cell r="I230">
            <v>222</v>
          </cell>
          <cell r="J230" t="str">
            <v/>
          </cell>
          <cell r="K230" t="str">
            <v/>
          </cell>
          <cell r="L230" t="str">
            <v/>
          </cell>
          <cell r="M230"/>
          <cell r="N230"/>
          <cell r="O230"/>
          <cell r="P230"/>
          <cell r="Q230"/>
          <cell r="S230" t="str">
            <v/>
          </cell>
        </row>
        <row r="231">
          <cell r="B231"/>
          <cell r="C231"/>
          <cell r="D231"/>
          <cell r="E231"/>
          <cell r="F231"/>
          <cell r="G231"/>
          <cell r="H231" t="str">
            <v>300-223</v>
          </cell>
          <cell r="I231">
            <v>223</v>
          </cell>
          <cell r="J231" t="str">
            <v/>
          </cell>
          <cell r="K231" t="str">
            <v/>
          </cell>
          <cell r="L231" t="str">
            <v/>
          </cell>
          <cell r="M231"/>
          <cell r="N231"/>
          <cell r="O231"/>
          <cell r="P231"/>
          <cell r="Q231"/>
          <cell r="S231" t="str">
            <v/>
          </cell>
        </row>
        <row r="232">
          <cell r="B232"/>
          <cell r="C232"/>
          <cell r="D232"/>
          <cell r="E232"/>
          <cell r="F232"/>
          <cell r="G232"/>
          <cell r="H232" t="str">
            <v>300-224</v>
          </cell>
          <cell r="I232">
            <v>224</v>
          </cell>
          <cell r="J232" t="str">
            <v/>
          </cell>
          <cell r="K232" t="str">
            <v/>
          </cell>
          <cell r="L232" t="str">
            <v/>
          </cell>
          <cell r="M232"/>
          <cell r="N232"/>
          <cell r="O232"/>
          <cell r="P232"/>
          <cell r="Q232"/>
          <cell r="S232" t="str">
            <v/>
          </cell>
        </row>
        <row r="233">
          <cell r="B233"/>
          <cell r="C233"/>
          <cell r="D233"/>
          <cell r="E233"/>
          <cell r="F233"/>
          <cell r="G233"/>
          <cell r="H233" t="str">
            <v>300-225</v>
          </cell>
          <cell r="I233">
            <v>225</v>
          </cell>
          <cell r="J233" t="str">
            <v/>
          </cell>
          <cell r="K233" t="str">
            <v/>
          </cell>
          <cell r="L233" t="str">
            <v/>
          </cell>
          <cell r="M233"/>
          <cell r="N233"/>
          <cell r="O233"/>
          <cell r="P233"/>
          <cell r="Q233"/>
          <cell r="S233" t="str">
            <v/>
          </cell>
        </row>
        <row r="234">
          <cell r="B234"/>
          <cell r="C234"/>
          <cell r="D234"/>
          <cell r="E234"/>
          <cell r="F234"/>
          <cell r="G234"/>
          <cell r="H234" t="str">
            <v>300-226</v>
          </cell>
          <cell r="I234">
            <v>226</v>
          </cell>
          <cell r="J234" t="str">
            <v/>
          </cell>
          <cell r="K234" t="str">
            <v/>
          </cell>
          <cell r="L234" t="str">
            <v/>
          </cell>
          <cell r="M234"/>
          <cell r="N234"/>
          <cell r="O234"/>
          <cell r="P234"/>
          <cell r="Q234"/>
          <cell r="S234" t="str">
            <v/>
          </cell>
        </row>
        <row r="235">
          <cell r="B235"/>
          <cell r="C235"/>
          <cell r="D235"/>
          <cell r="E235"/>
          <cell r="F235"/>
          <cell r="G235"/>
          <cell r="H235" t="str">
            <v>300-227</v>
          </cell>
          <cell r="I235">
            <v>227</v>
          </cell>
          <cell r="J235" t="str">
            <v/>
          </cell>
          <cell r="K235" t="str">
            <v/>
          </cell>
          <cell r="L235" t="str">
            <v/>
          </cell>
          <cell r="M235"/>
          <cell r="N235"/>
          <cell r="O235"/>
          <cell r="P235"/>
          <cell r="Q235"/>
          <cell r="S235" t="str">
            <v/>
          </cell>
        </row>
        <row r="236">
          <cell r="B236"/>
          <cell r="C236"/>
          <cell r="D236"/>
          <cell r="E236"/>
          <cell r="F236"/>
          <cell r="G236"/>
          <cell r="H236" t="str">
            <v>300-228</v>
          </cell>
          <cell r="I236">
            <v>228</v>
          </cell>
          <cell r="J236" t="str">
            <v/>
          </cell>
          <cell r="K236" t="str">
            <v/>
          </cell>
          <cell r="L236" t="str">
            <v/>
          </cell>
          <cell r="M236"/>
          <cell r="N236"/>
          <cell r="O236"/>
          <cell r="P236"/>
          <cell r="Q236"/>
          <cell r="S236" t="str">
            <v/>
          </cell>
        </row>
        <row r="237">
          <cell r="B237"/>
          <cell r="C237"/>
          <cell r="D237"/>
          <cell r="E237"/>
          <cell r="F237"/>
          <cell r="G237"/>
          <cell r="H237" t="str">
            <v>300-229</v>
          </cell>
          <cell r="I237">
            <v>229</v>
          </cell>
          <cell r="J237" t="str">
            <v/>
          </cell>
          <cell r="K237" t="str">
            <v/>
          </cell>
          <cell r="L237" t="str">
            <v/>
          </cell>
          <cell r="M237"/>
          <cell r="N237"/>
          <cell r="O237"/>
          <cell r="P237"/>
          <cell r="Q237"/>
          <cell r="S237" t="str">
            <v/>
          </cell>
        </row>
        <row r="238">
          <cell r="B238"/>
          <cell r="C238"/>
          <cell r="D238"/>
          <cell r="E238"/>
          <cell r="F238"/>
          <cell r="G238"/>
          <cell r="H238" t="str">
            <v>300-230</v>
          </cell>
          <cell r="I238">
            <v>230</v>
          </cell>
          <cell r="J238" t="str">
            <v/>
          </cell>
          <cell r="K238" t="str">
            <v/>
          </cell>
          <cell r="L238" t="str">
            <v/>
          </cell>
          <cell r="M238"/>
          <cell r="N238"/>
          <cell r="O238"/>
          <cell r="P238"/>
          <cell r="Q238"/>
          <cell r="S238" t="str">
            <v/>
          </cell>
        </row>
        <row r="239">
          <cell r="B239"/>
          <cell r="C239"/>
          <cell r="D239"/>
          <cell r="E239"/>
          <cell r="F239"/>
          <cell r="G239"/>
          <cell r="H239" t="str">
            <v>300-231</v>
          </cell>
          <cell r="I239">
            <v>231</v>
          </cell>
          <cell r="J239" t="str">
            <v/>
          </cell>
          <cell r="K239" t="str">
            <v/>
          </cell>
          <cell r="L239" t="str">
            <v/>
          </cell>
          <cell r="M239"/>
          <cell r="N239"/>
          <cell r="O239"/>
          <cell r="P239"/>
          <cell r="Q239"/>
          <cell r="S239" t="str">
            <v/>
          </cell>
        </row>
        <row r="240">
          <cell r="B240"/>
          <cell r="C240"/>
          <cell r="D240"/>
          <cell r="E240"/>
          <cell r="F240"/>
          <cell r="G240"/>
          <cell r="H240" t="str">
            <v>300-232</v>
          </cell>
          <cell r="I240">
            <v>232</v>
          </cell>
          <cell r="J240" t="str">
            <v/>
          </cell>
          <cell r="K240" t="str">
            <v/>
          </cell>
          <cell r="L240" t="str">
            <v/>
          </cell>
          <cell r="M240"/>
          <cell r="N240"/>
          <cell r="O240"/>
          <cell r="P240"/>
          <cell r="Q240"/>
          <cell r="S240" t="str">
            <v/>
          </cell>
        </row>
        <row r="241">
          <cell r="B241"/>
          <cell r="C241"/>
          <cell r="D241"/>
          <cell r="E241"/>
          <cell r="F241"/>
          <cell r="G241"/>
          <cell r="H241" t="str">
            <v>300-233</v>
          </cell>
          <cell r="I241">
            <v>233</v>
          </cell>
          <cell r="J241" t="str">
            <v/>
          </cell>
          <cell r="K241" t="str">
            <v/>
          </cell>
          <cell r="L241" t="str">
            <v/>
          </cell>
          <cell r="M241"/>
          <cell r="N241"/>
          <cell r="O241"/>
          <cell r="P241"/>
          <cell r="Q241"/>
          <cell r="S241" t="str">
            <v/>
          </cell>
        </row>
        <row r="242">
          <cell r="B242"/>
          <cell r="C242"/>
          <cell r="D242"/>
          <cell r="E242"/>
          <cell r="F242"/>
          <cell r="G242"/>
          <cell r="H242" t="str">
            <v>300-234</v>
          </cell>
          <cell r="I242">
            <v>234</v>
          </cell>
          <cell r="J242" t="str">
            <v/>
          </cell>
          <cell r="K242" t="str">
            <v/>
          </cell>
          <cell r="L242" t="str">
            <v/>
          </cell>
          <cell r="M242"/>
          <cell r="N242"/>
          <cell r="O242"/>
          <cell r="P242"/>
          <cell r="Q242"/>
          <cell r="S242" t="str">
            <v/>
          </cell>
        </row>
        <row r="243">
          <cell r="B243"/>
          <cell r="C243"/>
          <cell r="D243"/>
          <cell r="E243"/>
          <cell r="F243"/>
          <cell r="G243"/>
          <cell r="H243" t="str">
            <v>300-235</v>
          </cell>
          <cell r="I243">
            <v>235</v>
          </cell>
          <cell r="J243" t="str">
            <v/>
          </cell>
          <cell r="K243" t="str">
            <v/>
          </cell>
          <cell r="L243" t="str">
            <v/>
          </cell>
          <cell r="M243"/>
          <cell r="N243"/>
          <cell r="O243"/>
          <cell r="P243"/>
          <cell r="Q243"/>
          <cell r="S243" t="str">
            <v/>
          </cell>
        </row>
        <row r="244">
          <cell r="B244"/>
          <cell r="C244"/>
          <cell r="D244"/>
          <cell r="E244"/>
          <cell r="F244"/>
          <cell r="G244"/>
          <cell r="H244" t="str">
            <v>300-236</v>
          </cell>
          <cell r="I244">
            <v>236</v>
          </cell>
          <cell r="J244" t="str">
            <v/>
          </cell>
          <cell r="K244" t="str">
            <v/>
          </cell>
          <cell r="L244" t="str">
            <v/>
          </cell>
          <cell r="M244"/>
          <cell r="N244"/>
          <cell r="O244"/>
          <cell r="P244"/>
          <cell r="Q244"/>
          <cell r="S244" t="str">
            <v/>
          </cell>
        </row>
        <row r="245">
          <cell r="B245"/>
          <cell r="C245"/>
          <cell r="D245"/>
          <cell r="E245"/>
          <cell r="F245"/>
          <cell r="G245"/>
          <cell r="H245" t="str">
            <v>300-237</v>
          </cell>
          <cell r="I245">
            <v>237</v>
          </cell>
          <cell r="J245" t="str">
            <v/>
          </cell>
          <cell r="K245" t="str">
            <v/>
          </cell>
          <cell r="L245" t="str">
            <v/>
          </cell>
          <cell r="M245"/>
          <cell r="N245"/>
          <cell r="O245"/>
          <cell r="P245"/>
          <cell r="Q245"/>
          <cell r="S245" t="str">
            <v/>
          </cell>
        </row>
        <row r="246">
          <cell r="B246"/>
          <cell r="C246"/>
          <cell r="D246"/>
          <cell r="E246"/>
          <cell r="F246"/>
          <cell r="G246"/>
          <cell r="H246" t="str">
            <v>300-238</v>
          </cell>
          <cell r="I246">
            <v>238</v>
          </cell>
          <cell r="J246" t="str">
            <v/>
          </cell>
          <cell r="K246" t="str">
            <v/>
          </cell>
          <cell r="L246" t="str">
            <v/>
          </cell>
          <cell r="M246"/>
          <cell r="N246"/>
          <cell r="O246"/>
          <cell r="P246"/>
          <cell r="Q246"/>
          <cell r="S246" t="str">
            <v/>
          </cell>
        </row>
        <row r="247">
          <cell r="B247"/>
          <cell r="C247"/>
          <cell r="D247"/>
          <cell r="E247"/>
          <cell r="F247"/>
          <cell r="G247"/>
          <cell r="H247" t="str">
            <v>300-239</v>
          </cell>
          <cell r="I247">
            <v>239</v>
          </cell>
          <cell r="J247" t="str">
            <v/>
          </cell>
          <cell r="K247" t="str">
            <v/>
          </cell>
          <cell r="L247" t="str">
            <v/>
          </cell>
          <cell r="M247"/>
          <cell r="N247"/>
          <cell r="O247"/>
          <cell r="P247"/>
          <cell r="Q247"/>
          <cell r="S247" t="str">
            <v/>
          </cell>
        </row>
        <row r="248">
          <cell r="B248"/>
          <cell r="C248"/>
          <cell r="D248"/>
          <cell r="E248"/>
          <cell r="F248"/>
          <cell r="G248"/>
          <cell r="H248" t="str">
            <v>300-240</v>
          </cell>
          <cell r="I248">
            <v>240</v>
          </cell>
          <cell r="J248" t="str">
            <v/>
          </cell>
          <cell r="K248" t="str">
            <v/>
          </cell>
          <cell r="L248" t="str">
            <v/>
          </cell>
          <cell r="M248"/>
          <cell r="N248"/>
          <cell r="O248"/>
          <cell r="P248"/>
          <cell r="Q248"/>
          <cell r="S248" t="str">
            <v/>
          </cell>
        </row>
        <row r="249">
          <cell r="B249"/>
          <cell r="C249"/>
          <cell r="D249"/>
          <cell r="E249"/>
          <cell r="F249"/>
          <cell r="G249"/>
          <cell r="H249" t="str">
            <v>300-241</v>
          </cell>
          <cell r="I249">
            <v>241</v>
          </cell>
          <cell r="J249" t="str">
            <v/>
          </cell>
          <cell r="K249" t="str">
            <v/>
          </cell>
          <cell r="L249" t="str">
            <v/>
          </cell>
          <cell r="M249"/>
          <cell r="N249"/>
          <cell r="O249"/>
          <cell r="P249"/>
          <cell r="Q249"/>
          <cell r="S249" t="str">
            <v/>
          </cell>
        </row>
        <row r="250">
          <cell r="B250"/>
          <cell r="C250"/>
          <cell r="D250"/>
          <cell r="E250"/>
          <cell r="F250"/>
          <cell r="G250"/>
          <cell r="H250" t="str">
            <v>300-242</v>
          </cell>
          <cell r="I250">
            <v>242</v>
          </cell>
          <cell r="J250" t="str">
            <v/>
          </cell>
          <cell r="K250" t="str">
            <v/>
          </cell>
          <cell r="L250" t="str">
            <v/>
          </cell>
          <cell r="M250"/>
          <cell r="N250"/>
          <cell r="O250"/>
          <cell r="P250"/>
          <cell r="Q250"/>
          <cell r="S250" t="str">
            <v/>
          </cell>
        </row>
        <row r="251">
          <cell r="B251"/>
          <cell r="C251"/>
          <cell r="D251"/>
          <cell r="E251"/>
          <cell r="F251"/>
          <cell r="G251"/>
          <cell r="H251" t="str">
            <v>300-243</v>
          </cell>
          <cell r="I251">
            <v>243</v>
          </cell>
          <cell r="J251" t="str">
            <v/>
          </cell>
          <cell r="K251" t="str">
            <v/>
          </cell>
          <cell r="L251" t="str">
            <v/>
          </cell>
          <cell r="M251"/>
          <cell r="N251"/>
          <cell r="O251"/>
          <cell r="P251"/>
          <cell r="Q251"/>
          <cell r="S251" t="str">
            <v/>
          </cell>
        </row>
        <row r="252">
          <cell r="B252"/>
          <cell r="C252"/>
          <cell r="D252"/>
          <cell r="E252"/>
          <cell r="F252"/>
          <cell r="G252"/>
          <cell r="H252" t="str">
            <v>300-244</v>
          </cell>
          <cell r="I252">
            <v>244</v>
          </cell>
          <cell r="J252" t="str">
            <v/>
          </cell>
          <cell r="K252" t="str">
            <v/>
          </cell>
          <cell r="L252" t="str">
            <v/>
          </cell>
          <cell r="M252"/>
          <cell r="N252"/>
          <cell r="O252"/>
          <cell r="P252"/>
          <cell r="Q252"/>
          <cell r="S252" t="str">
            <v/>
          </cell>
        </row>
        <row r="253">
          <cell r="B253"/>
          <cell r="C253"/>
          <cell r="D253"/>
          <cell r="E253"/>
          <cell r="F253"/>
          <cell r="G253"/>
          <cell r="H253" t="str">
            <v>300-245</v>
          </cell>
          <cell r="I253">
            <v>245</v>
          </cell>
          <cell r="J253" t="str">
            <v/>
          </cell>
          <cell r="K253" t="str">
            <v/>
          </cell>
          <cell r="L253" t="str">
            <v/>
          </cell>
          <cell r="M253"/>
          <cell r="N253"/>
          <cell r="O253"/>
          <cell r="P253"/>
          <cell r="Q253"/>
          <cell r="S253" t="str">
            <v/>
          </cell>
        </row>
        <row r="254">
          <cell r="B254"/>
          <cell r="C254"/>
          <cell r="D254"/>
          <cell r="E254"/>
          <cell r="F254"/>
          <cell r="G254"/>
          <cell r="H254" t="str">
            <v>300-246</v>
          </cell>
          <cell r="I254">
            <v>246</v>
          </cell>
          <cell r="J254" t="str">
            <v/>
          </cell>
          <cell r="K254" t="str">
            <v/>
          </cell>
          <cell r="L254" t="str">
            <v/>
          </cell>
          <cell r="M254"/>
          <cell r="N254"/>
          <cell r="O254"/>
          <cell r="P254"/>
          <cell r="Q254"/>
          <cell r="S254" t="str">
            <v/>
          </cell>
        </row>
        <row r="255">
          <cell r="B255"/>
          <cell r="C255"/>
          <cell r="D255"/>
          <cell r="E255"/>
          <cell r="F255"/>
          <cell r="G255"/>
          <cell r="H255" t="str">
            <v>300-247</v>
          </cell>
          <cell r="I255">
            <v>247</v>
          </cell>
          <cell r="J255" t="str">
            <v/>
          </cell>
          <cell r="K255" t="str">
            <v/>
          </cell>
          <cell r="L255" t="str">
            <v/>
          </cell>
          <cell r="M255"/>
          <cell r="N255"/>
          <cell r="O255"/>
          <cell r="P255"/>
          <cell r="Q255"/>
          <cell r="S255" t="str">
            <v/>
          </cell>
        </row>
        <row r="256">
          <cell r="B256"/>
          <cell r="C256"/>
          <cell r="D256"/>
          <cell r="E256"/>
          <cell r="F256"/>
          <cell r="G256"/>
          <cell r="H256" t="str">
            <v>300-248</v>
          </cell>
          <cell r="I256">
            <v>248</v>
          </cell>
          <cell r="J256" t="str">
            <v/>
          </cell>
          <cell r="K256" t="str">
            <v/>
          </cell>
          <cell r="L256" t="str">
            <v/>
          </cell>
          <cell r="M256"/>
          <cell r="N256"/>
          <cell r="O256"/>
          <cell r="P256"/>
          <cell r="Q256"/>
          <cell r="S256" t="str">
            <v/>
          </cell>
        </row>
        <row r="257">
          <cell r="B257"/>
          <cell r="C257"/>
          <cell r="D257"/>
          <cell r="E257"/>
          <cell r="F257"/>
          <cell r="G257"/>
          <cell r="H257" t="str">
            <v>300-249</v>
          </cell>
          <cell r="I257">
            <v>249</v>
          </cell>
          <cell r="J257" t="str">
            <v/>
          </cell>
          <cell r="K257" t="str">
            <v/>
          </cell>
          <cell r="L257" t="str">
            <v/>
          </cell>
          <cell r="M257"/>
          <cell r="N257"/>
          <cell r="O257"/>
          <cell r="P257"/>
          <cell r="Q257"/>
          <cell r="S257" t="str">
            <v/>
          </cell>
        </row>
        <row r="258">
          <cell r="B258"/>
          <cell r="C258"/>
          <cell r="D258"/>
          <cell r="E258"/>
          <cell r="F258"/>
          <cell r="G258"/>
          <cell r="H258" t="str">
            <v>300-250</v>
          </cell>
          <cell r="I258">
            <v>250</v>
          </cell>
          <cell r="J258" t="str">
            <v/>
          </cell>
          <cell r="K258" t="str">
            <v/>
          </cell>
          <cell r="L258" t="str">
            <v/>
          </cell>
          <cell r="M258"/>
          <cell r="N258"/>
          <cell r="O258"/>
          <cell r="P258"/>
          <cell r="Q258"/>
          <cell r="S258" t="str">
            <v/>
          </cell>
        </row>
        <row r="259">
          <cell r="B259"/>
          <cell r="C259"/>
          <cell r="D259"/>
          <cell r="E259"/>
          <cell r="F259"/>
          <cell r="G259"/>
          <cell r="H259" t="str">
            <v>300-251</v>
          </cell>
          <cell r="I259">
            <v>251</v>
          </cell>
          <cell r="J259" t="str">
            <v/>
          </cell>
          <cell r="K259" t="str">
            <v/>
          </cell>
          <cell r="L259" t="str">
            <v/>
          </cell>
          <cell r="M259"/>
          <cell r="N259"/>
          <cell r="O259"/>
          <cell r="P259"/>
          <cell r="Q259"/>
          <cell r="S259" t="str">
            <v/>
          </cell>
        </row>
        <row r="260">
          <cell r="B260"/>
          <cell r="C260"/>
          <cell r="D260"/>
          <cell r="E260"/>
          <cell r="F260"/>
          <cell r="G260"/>
          <cell r="H260" t="str">
            <v>300-252</v>
          </cell>
          <cell r="I260">
            <v>252</v>
          </cell>
          <cell r="J260" t="str">
            <v/>
          </cell>
          <cell r="K260" t="str">
            <v/>
          </cell>
          <cell r="L260" t="str">
            <v/>
          </cell>
          <cell r="M260"/>
          <cell r="N260"/>
          <cell r="O260"/>
          <cell r="P260"/>
          <cell r="Q260"/>
          <cell r="S260" t="str">
            <v/>
          </cell>
        </row>
        <row r="261">
          <cell r="B261"/>
          <cell r="C261"/>
          <cell r="D261"/>
          <cell r="E261"/>
          <cell r="F261"/>
          <cell r="G261"/>
          <cell r="H261" t="str">
            <v>300-253</v>
          </cell>
          <cell r="I261">
            <v>253</v>
          </cell>
          <cell r="J261" t="str">
            <v/>
          </cell>
          <cell r="K261" t="str">
            <v/>
          </cell>
          <cell r="L261" t="str">
            <v/>
          </cell>
          <cell r="M261"/>
          <cell r="N261"/>
          <cell r="O261"/>
          <cell r="P261"/>
          <cell r="Q261"/>
          <cell r="S261" t="str">
            <v/>
          </cell>
        </row>
        <row r="262">
          <cell r="B262"/>
          <cell r="C262"/>
          <cell r="D262"/>
          <cell r="E262"/>
          <cell r="F262"/>
          <cell r="G262"/>
          <cell r="H262" t="str">
            <v>300-254</v>
          </cell>
          <cell r="I262">
            <v>254</v>
          </cell>
          <cell r="J262" t="str">
            <v/>
          </cell>
          <cell r="K262" t="str">
            <v/>
          </cell>
          <cell r="L262" t="str">
            <v/>
          </cell>
          <cell r="M262"/>
          <cell r="N262"/>
          <cell r="O262"/>
          <cell r="P262"/>
          <cell r="Q262"/>
          <cell r="S262" t="str">
            <v/>
          </cell>
        </row>
        <row r="263">
          <cell r="B263"/>
          <cell r="C263"/>
          <cell r="D263"/>
          <cell r="E263"/>
          <cell r="F263"/>
          <cell r="G263"/>
          <cell r="H263" t="str">
            <v>300-255</v>
          </cell>
          <cell r="I263">
            <v>255</v>
          </cell>
          <cell r="J263" t="str">
            <v/>
          </cell>
          <cell r="K263" t="str">
            <v/>
          </cell>
          <cell r="L263" t="str">
            <v/>
          </cell>
          <cell r="M263"/>
          <cell r="N263"/>
          <cell r="O263"/>
          <cell r="P263"/>
          <cell r="Q263"/>
          <cell r="S263" t="str">
            <v/>
          </cell>
        </row>
        <row r="264">
          <cell r="B264"/>
          <cell r="C264"/>
          <cell r="D264"/>
          <cell r="E264"/>
          <cell r="F264"/>
          <cell r="G264"/>
          <cell r="H264" t="str">
            <v>300-256</v>
          </cell>
          <cell r="I264">
            <v>256</v>
          </cell>
          <cell r="J264" t="str">
            <v/>
          </cell>
          <cell r="K264" t="str">
            <v/>
          </cell>
          <cell r="L264" t="str">
            <v/>
          </cell>
          <cell r="M264"/>
          <cell r="N264"/>
          <cell r="O264"/>
          <cell r="P264"/>
          <cell r="Q264"/>
          <cell r="S264" t="str">
            <v/>
          </cell>
        </row>
        <row r="265">
          <cell r="B265"/>
          <cell r="C265"/>
          <cell r="D265"/>
          <cell r="E265"/>
          <cell r="F265"/>
          <cell r="G265"/>
          <cell r="H265" t="str">
            <v>300-257</v>
          </cell>
          <cell r="I265">
            <v>257</v>
          </cell>
          <cell r="J265" t="str">
            <v/>
          </cell>
          <cell r="K265" t="str">
            <v/>
          </cell>
          <cell r="L265" t="str">
            <v/>
          </cell>
          <cell r="M265"/>
          <cell r="N265"/>
          <cell r="O265"/>
          <cell r="P265"/>
          <cell r="Q265"/>
          <cell r="S265" t="str">
            <v/>
          </cell>
        </row>
        <row r="266">
          <cell r="B266"/>
          <cell r="C266"/>
          <cell r="D266"/>
          <cell r="E266"/>
          <cell r="F266"/>
          <cell r="G266"/>
          <cell r="H266" t="str">
            <v>300-258</v>
          </cell>
          <cell r="I266">
            <v>258</v>
          </cell>
          <cell r="J266" t="str">
            <v/>
          </cell>
          <cell r="K266" t="str">
            <v/>
          </cell>
          <cell r="L266" t="str">
            <v/>
          </cell>
          <cell r="M266"/>
          <cell r="N266"/>
          <cell r="O266"/>
          <cell r="P266"/>
          <cell r="Q266"/>
          <cell r="S266" t="str">
            <v/>
          </cell>
        </row>
        <row r="267">
          <cell r="B267"/>
          <cell r="C267"/>
          <cell r="D267"/>
          <cell r="E267"/>
          <cell r="F267"/>
          <cell r="G267"/>
          <cell r="H267" t="str">
            <v>300-259</v>
          </cell>
          <cell r="I267">
            <v>259</v>
          </cell>
          <cell r="J267" t="str">
            <v/>
          </cell>
          <cell r="K267" t="str">
            <v/>
          </cell>
          <cell r="L267" t="str">
            <v/>
          </cell>
          <cell r="M267"/>
          <cell r="N267"/>
          <cell r="O267"/>
          <cell r="P267"/>
          <cell r="Q267"/>
          <cell r="S267" t="str">
            <v/>
          </cell>
        </row>
        <row r="268">
          <cell r="B268"/>
          <cell r="C268"/>
          <cell r="D268"/>
          <cell r="E268"/>
          <cell r="F268"/>
          <cell r="G268"/>
          <cell r="H268" t="str">
            <v>300-260</v>
          </cell>
          <cell r="I268">
            <v>260</v>
          </cell>
          <cell r="J268" t="str">
            <v/>
          </cell>
          <cell r="K268" t="str">
            <v/>
          </cell>
          <cell r="L268" t="str">
            <v/>
          </cell>
          <cell r="M268"/>
          <cell r="N268"/>
          <cell r="O268"/>
          <cell r="P268"/>
          <cell r="Q268"/>
          <cell r="S268" t="str">
            <v/>
          </cell>
        </row>
        <row r="269">
          <cell r="B269"/>
          <cell r="C269"/>
          <cell r="D269"/>
          <cell r="E269"/>
          <cell r="F269"/>
          <cell r="G269"/>
          <cell r="H269" t="str">
            <v>300-261</v>
          </cell>
          <cell r="I269">
            <v>261</v>
          </cell>
          <cell r="J269" t="str">
            <v/>
          </cell>
          <cell r="K269" t="str">
            <v/>
          </cell>
          <cell r="L269" t="str">
            <v/>
          </cell>
          <cell r="M269"/>
          <cell r="N269"/>
          <cell r="O269"/>
          <cell r="P269"/>
          <cell r="Q269"/>
          <cell r="S269" t="str">
            <v/>
          </cell>
        </row>
        <row r="270">
          <cell r="B270"/>
          <cell r="C270"/>
          <cell r="D270"/>
          <cell r="E270"/>
          <cell r="F270"/>
          <cell r="G270"/>
          <cell r="H270" t="str">
            <v>300-262</v>
          </cell>
          <cell r="I270">
            <v>262</v>
          </cell>
          <cell r="J270" t="str">
            <v/>
          </cell>
          <cell r="K270" t="str">
            <v/>
          </cell>
          <cell r="L270" t="str">
            <v/>
          </cell>
          <cell r="M270"/>
          <cell r="N270"/>
          <cell r="O270"/>
          <cell r="P270"/>
          <cell r="Q270"/>
          <cell r="S270" t="str">
            <v/>
          </cell>
        </row>
        <row r="271">
          <cell r="B271"/>
          <cell r="C271"/>
          <cell r="D271"/>
          <cell r="E271"/>
          <cell r="F271"/>
          <cell r="G271"/>
          <cell r="H271" t="str">
            <v>300-263</v>
          </cell>
          <cell r="I271">
            <v>263</v>
          </cell>
          <cell r="J271" t="str">
            <v/>
          </cell>
          <cell r="K271" t="str">
            <v/>
          </cell>
          <cell r="L271" t="str">
            <v/>
          </cell>
          <cell r="M271"/>
          <cell r="N271"/>
          <cell r="O271"/>
          <cell r="P271"/>
          <cell r="Q271"/>
          <cell r="S271" t="str">
            <v/>
          </cell>
        </row>
        <row r="272">
          <cell r="B272"/>
          <cell r="C272"/>
          <cell r="D272"/>
          <cell r="E272"/>
          <cell r="F272"/>
          <cell r="G272"/>
          <cell r="H272" t="str">
            <v>300-264</v>
          </cell>
          <cell r="I272">
            <v>264</v>
          </cell>
          <cell r="J272" t="str">
            <v/>
          </cell>
          <cell r="K272" t="str">
            <v/>
          </cell>
          <cell r="L272" t="str">
            <v/>
          </cell>
          <cell r="M272"/>
          <cell r="N272"/>
          <cell r="O272"/>
          <cell r="P272"/>
          <cell r="Q272"/>
          <cell r="S272" t="str">
            <v/>
          </cell>
        </row>
        <row r="273">
          <cell r="B273"/>
          <cell r="C273"/>
          <cell r="D273"/>
          <cell r="E273"/>
          <cell r="F273"/>
          <cell r="G273"/>
          <cell r="H273" t="str">
            <v>300-265</v>
          </cell>
          <cell r="I273">
            <v>265</v>
          </cell>
          <cell r="J273" t="str">
            <v/>
          </cell>
          <cell r="K273" t="str">
            <v/>
          </cell>
          <cell r="L273" t="str">
            <v/>
          </cell>
          <cell r="M273"/>
          <cell r="N273"/>
          <cell r="O273"/>
          <cell r="P273"/>
          <cell r="Q273"/>
          <cell r="S273" t="str">
            <v/>
          </cell>
        </row>
        <row r="274">
          <cell r="B274"/>
          <cell r="C274"/>
          <cell r="D274"/>
          <cell r="E274"/>
          <cell r="F274"/>
          <cell r="G274"/>
          <cell r="H274" t="str">
            <v>300-266</v>
          </cell>
          <cell r="I274">
            <v>266</v>
          </cell>
          <cell r="J274" t="str">
            <v/>
          </cell>
          <cell r="K274" t="str">
            <v/>
          </cell>
          <cell r="L274" t="str">
            <v/>
          </cell>
          <cell r="M274"/>
          <cell r="N274"/>
          <cell r="O274"/>
          <cell r="P274"/>
          <cell r="Q274"/>
          <cell r="S274" t="str">
            <v/>
          </cell>
        </row>
        <row r="275">
          <cell r="B275"/>
          <cell r="C275"/>
          <cell r="D275"/>
          <cell r="E275"/>
          <cell r="F275"/>
          <cell r="G275"/>
          <cell r="H275" t="str">
            <v>300-267</v>
          </cell>
          <cell r="I275">
            <v>267</v>
          </cell>
          <cell r="J275" t="str">
            <v/>
          </cell>
          <cell r="K275" t="str">
            <v/>
          </cell>
          <cell r="L275" t="str">
            <v/>
          </cell>
          <cell r="M275"/>
          <cell r="N275"/>
          <cell r="O275"/>
          <cell r="P275"/>
          <cell r="Q275"/>
          <cell r="S275" t="str">
            <v/>
          </cell>
        </row>
        <row r="276">
          <cell r="B276"/>
          <cell r="C276"/>
          <cell r="D276"/>
          <cell r="E276"/>
          <cell r="F276"/>
          <cell r="G276"/>
          <cell r="H276" t="str">
            <v>300-268</v>
          </cell>
          <cell r="I276">
            <v>268</v>
          </cell>
          <cell r="J276" t="str">
            <v/>
          </cell>
          <cell r="K276" t="str">
            <v/>
          </cell>
          <cell r="L276" t="str">
            <v/>
          </cell>
          <cell r="M276"/>
          <cell r="N276"/>
          <cell r="O276"/>
          <cell r="P276"/>
          <cell r="Q276"/>
          <cell r="S276" t="str">
            <v/>
          </cell>
        </row>
        <row r="277">
          <cell r="B277"/>
          <cell r="C277"/>
          <cell r="D277"/>
          <cell r="E277"/>
          <cell r="F277"/>
          <cell r="G277"/>
          <cell r="H277" t="str">
            <v>300-269</v>
          </cell>
          <cell r="I277">
            <v>269</v>
          </cell>
          <cell r="J277" t="str">
            <v/>
          </cell>
          <cell r="K277" t="str">
            <v/>
          </cell>
          <cell r="L277" t="str">
            <v/>
          </cell>
          <cell r="M277"/>
          <cell r="N277"/>
          <cell r="O277"/>
          <cell r="P277"/>
          <cell r="Q277"/>
          <cell r="S277" t="str">
            <v/>
          </cell>
        </row>
        <row r="278">
          <cell r="B278"/>
          <cell r="C278"/>
          <cell r="D278"/>
          <cell r="E278"/>
          <cell r="F278"/>
          <cell r="G278"/>
          <cell r="H278" t="str">
            <v>300-270</v>
          </cell>
          <cell r="I278">
            <v>270</v>
          </cell>
          <cell r="J278" t="str">
            <v/>
          </cell>
          <cell r="K278" t="str">
            <v/>
          </cell>
          <cell r="L278" t="str">
            <v/>
          </cell>
          <cell r="M278"/>
          <cell r="N278"/>
          <cell r="O278"/>
          <cell r="P278"/>
          <cell r="Q278"/>
          <cell r="S278" t="str">
            <v/>
          </cell>
        </row>
        <row r="279">
          <cell r="B279"/>
          <cell r="C279"/>
          <cell r="D279"/>
          <cell r="E279"/>
          <cell r="F279"/>
          <cell r="G279"/>
          <cell r="H279" t="str">
            <v>300-271</v>
          </cell>
          <cell r="I279">
            <v>271</v>
          </cell>
          <cell r="J279" t="str">
            <v/>
          </cell>
          <cell r="K279" t="str">
            <v/>
          </cell>
          <cell r="L279" t="str">
            <v/>
          </cell>
          <cell r="M279"/>
          <cell r="N279"/>
          <cell r="O279"/>
          <cell r="P279"/>
          <cell r="Q279"/>
          <cell r="S279" t="str">
            <v/>
          </cell>
        </row>
        <row r="280">
          <cell r="B280"/>
          <cell r="C280"/>
          <cell r="D280"/>
          <cell r="E280"/>
          <cell r="F280"/>
          <cell r="G280"/>
          <cell r="H280" t="str">
            <v>300-272</v>
          </cell>
          <cell r="I280">
            <v>272</v>
          </cell>
          <cell r="J280" t="str">
            <v/>
          </cell>
          <cell r="K280" t="str">
            <v/>
          </cell>
          <cell r="L280" t="str">
            <v/>
          </cell>
          <cell r="M280"/>
          <cell r="N280"/>
          <cell r="O280"/>
          <cell r="P280"/>
          <cell r="Q280"/>
          <cell r="S280" t="str">
            <v/>
          </cell>
        </row>
        <row r="281">
          <cell r="B281"/>
          <cell r="C281"/>
          <cell r="D281"/>
          <cell r="E281"/>
          <cell r="F281"/>
          <cell r="G281"/>
          <cell r="H281" t="str">
            <v>300-273</v>
          </cell>
          <cell r="I281">
            <v>273</v>
          </cell>
          <cell r="J281" t="str">
            <v/>
          </cell>
          <cell r="K281" t="str">
            <v/>
          </cell>
          <cell r="L281" t="str">
            <v/>
          </cell>
          <cell r="M281"/>
          <cell r="N281"/>
          <cell r="O281"/>
          <cell r="P281"/>
          <cell r="Q281"/>
          <cell r="S281" t="str">
            <v/>
          </cell>
        </row>
        <row r="282">
          <cell r="B282"/>
          <cell r="C282"/>
          <cell r="D282"/>
          <cell r="E282"/>
          <cell r="F282"/>
          <cell r="G282"/>
          <cell r="H282" t="str">
            <v>300-274</v>
          </cell>
          <cell r="I282">
            <v>274</v>
          </cell>
          <cell r="J282" t="str">
            <v/>
          </cell>
          <cell r="K282" t="str">
            <v/>
          </cell>
          <cell r="L282" t="str">
            <v/>
          </cell>
          <cell r="M282"/>
          <cell r="N282"/>
          <cell r="O282"/>
          <cell r="P282"/>
          <cell r="Q282"/>
          <cell r="S282" t="str">
            <v/>
          </cell>
        </row>
        <row r="283">
          <cell r="B283"/>
          <cell r="C283"/>
          <cell r="D283"/>
          <cell r="E283"/>
          <cell r="F283"/>
          <cell r="G283"/>
          <cell r="H283" t="str">
            <v>300-275</v>
          </cell>
          <cell r="I283">
            <v>275</v>
          </cell>
          <cell r="J283" t="str">
            <v/>
          </cell>
          <cell r="K283" t="str">
            <v/>
          </cell>
          <cell r="L283" t="str">
            <v/>
          </cell>
          <cell r="M283"/>
          <cell r="N283"/>
          <cell r="O283"/>
          <cell r="P283"/>
          <cell r="Q283"/>
          <cell r="S283" t="str">
            <v/>
          </cell>
        </row>
        <row r="284">
          <cell r="B284"/>
          <cell r="C284"/>
          <cell r="D284"/>
          <cell r="E284"/>
          <cell r="F284"/>
          <cell r="G284"/>
          <cell r="H284" t="str">
            <v>300-276</v>
          </cell>
          <cell r="I284">
            <v>276</v>
          </cell>
          <cell r="J284" t="str">
            <v/>
          </cell>
          <cell r="K284" t="str">
            <v/>
          </cell>
          <cell r="L284" t="str">
            <v/>
          </cell>
          <cell r="M284"/>
          <cell r="N284"/>
          <cell r="O284"/>
          <cell r="P284"/>
          <cell r="Q284"/>
          <cell r="S284" t="str">
            <v/>
          </cell>
        </row>
        <row r="285">
          <cell r="B285"/>
          <cell r="C285"/>
          <cell r="D285"/>
          <cell r="E285"/>
          <cell r="F285"/>
          <cell r="G285"/>
          <cell r="H285" t="str">
            <v>300-277</v>
          </cell>
          <cell r="I285">
            <v>277</v>
          </cell>
          <cell r="J285" t="str">
            <v/>
          </cell>
          <cell r="K285" t="str">
            <v/>
          </cell>
          <cell r="L285" t="str">
            <v/>
          </cell>
          <cell r="M285"/>
          <cell r="N285"/>
          <cell r="O285"/>
          <cell r="P285"/>
          <cell r="Q285"/>
          <cell r="S285" t="str">
            <v/>
          </cell>
        </row>
        <row r="286">
          <cell r="B286"/>
          <cell r="C286"/>
          <cell r="D286"/>
          <cell r="E286"/>
          <cell r="F286"/>
          <cell r="G286"/>
          <cell r="H286" t="str">
            <v>300-278</v>
          </cell>
          <cell r="I286">
            <v>278</v>
          </cell>
          <cell r="J286" t="str">
            <v/>
          </cell>
          <cell r="K286" t="str">
            <v/>
          </cell>
          <cell r="L286" t="str">
            <v/>
          </cell>
          <cell r="M286"/>
          <cell r="N286"/>
          <cell r="O286"/>
          <cell r="P286"/>
          <cell r="Q286"/>
          <cell r="S286" t="str">
            <v/>
          </cell>
        </row>
        <row r="287">
          <cell r="B287"/>
          <cell r="C287"/>
          <cell r="D287"/>
          <cell r="E287"/>
          <cell r="F287"/>
          <cell r="G287"/>
          <cell r="H287" t="str">
            <v>300-279</v>
          </cell>
          <cell r="I287">
            <v>279</v>
          </cell>
          <cell r="J287" t="str">
            <v/>
          </cell>
          <cell r="K287" t="str">
            <v/>
          </cell>
          <cell r="L287" t="str">
            <v/>
          </cell>
          <cell r="M287"/>
          <cell r="N287"/>
          <cell r="O287"/>
          <cell r="P287"/>
          <cell r="Q287"/>
          <cell r="S287" t="str">
            <v/>
          </cell>
        </row>
        <row r="288">
          <cell r="B288"/>
          <cell r="C288"/>
          <cell r="D288"/>
          <cell r="E288"/>
          <cell r="F288"/>
          <cell r="G288"/>
          <cell r="H288" t="str">
            <v>300-280</v>
          </cell>
          <cell r="I288">
            <v>280</v>
          </cell>
          <cell r="J288" t="str">
            <v/>
          </cell>
          <cell r="K288" t="str">
            <v/>
          </cell>
          <cell r="L288" t="str">
            <v/>
          </cell>
          <cell r="M288"/>
          <cell r="N288"/>
          <cell r="O288"/>
          <cell r="P288"/>
          <cell r="Q288"/>
          <cell r="S288" t="str">
            <v/>
          </cell>
        </row>
        <row r="289">
          <cell r="B289"/>
          <cell r="C289"/>
          <cell r="D289"/>
          <cell r="E289"/>
          <cell r="F289"/>
          <cell r="G289"/>
          <cell r="H289" t="str">
            <v>300-281</v>
          </cell>
          <cell r="I289">
            <v>281</v>
          </cell>
          <cell r="J289" t="str">
            <v/>
          </cell>
          <cell r="K289" t="str">
            <v/>
          </cell>
          <cell r="L289" t="str">
            <v/>
          </cell>
          <cell r="M289"/>
          <cell r="N289"/>
          <cell r="O289"/>
          <cell r="P289"/>
          <cell r="Q289"/>
          <cell r="S289" t="str">
            <v/>
          </cell>
        </row>
        <row r="290">
          <cell r="B290"/>
          <cell r="C290"/>
          <cell r="D290"/>
          <cell r="E290"/>
          <cell r="F290"/>
          <cell r="G290"/>
          <cell r="H290" t="str">
            <v>300-282</v>
          </cell>
          <cell r="I290">
            <v>282</v>
          </cell>
          <cell r="J290" t="str">
            <v/>
          </cell>
          <cell r="K290" t="str">
            <v/>
          </cell>
          <cell r="L290" t="str">
            <v/>
          </cell>
          <cell r="M290"/>
          <cell r="N290"/>
          <cell r="O290"/>
          <cell r="P290"/>
          <cell r="Q290"/>
          <cell r="S290" t="str">
            <v/>
          </cell>
        </row>
        <row r="291">
          <cell r="B291"/>
          <cell r="C291"/>
          <cell r="D291"/>
          <cell r="E291"/>
          <cell r="F291"/>
          <cell r="G291"/>
          <cell r="H291" t="str">
            <v>300-283</v>
          </cell>
          <cell r="I291">
            <v>283</v>
          </cell>
          <cell r="J291" t="str">
            <v/>
          </cell>
          <cell r="K291" t="str">
            <v/>
          </cell>
          <cell r="L291" t="str">
            <v/>
          </cell>
          <cell r="M291"/>
          <cell r="N291"/>
          <cell r="O291"/>
          <cell r="P291"/>
          <cell r="Q291"/>
          <cell r="S291" t="str">
            <v/>
          </cell>
        </row>
        <row r="292">
          <cell r="B292"/>
          <cell r="C292"/>
          <cell r="D292"/>
          <cell r="E292"/>
          <cell r="F292"/>
          <cell r="G292"/>
          <cell r="H292" t="str">
            <v>300-284</v>
          </cell>
          <cell r="I292">
            <v>284</v>
          </cell>
          <cell r="J292" t="str">
            <v/>
          </cell>
          <cell r="K292" t="str">
            <v/>
          </cell>
          <cell r="L292" t="str">
            <v/>
          </cell>
          <cell r="M292"/>
          <cell r="N292"/>
          <cell r="O292"/>
          <cell r="P292"/>
          <cell r="Q292"/>
          <cell r="S292" t="str">
            <v/>
          </cell>
        </row>
        <row r="293">
          <cell r="B293"/>
          <cell r="C293"/>
          <cell r="D293"/>
          <cell r="E293"/>
          <cell r="F293"/>
          <cell r="G293"/>
          <cell r="H293" t="str">
            <v>300-285</v>
          </cell>
          <cell r="I293">
            <v>285</v>
          </cell>
          <cell r="J293" t="str">
            <v/>
          </cell>
          <cell r="K293" t="str">
            <v/>
          </cell>
          <cell r="L293" t="str">
            <v/>
          </cell>
          <cell r="M293"/>
          <cell r="N293"/>
          <cell r="O293"/>
          <cell r="P293"/>
          <cell r="Q293"/>
          <cell r="S293" t="str">
            <v/>
          </cell>
        </row>
        <row r="294">
          <cell r="B294"/>
          <cell r="C294"/>
          <cell r="D294"/>
          <cell r="E294"/>
          <cell r="F294"/>
          <cell r="G294"/>
          <cell r="H294" t="str">
            <v>300-286</v>
          </cell>
          <cell r="I294">
            <v>286</v>
          </cell>
          <cell r="J294" t="str">
            <v/>
          </cell>
          <cell r="K294" t="str">
            <v/>
          </cell>
          <cell r="L294" t="str">
            <v/>
          </cell>
          <cell r="M294"/>
          <cell r="N294"/>
          <cell r="O294"/>
          <cell r="P294"/>
          <cell r="Q294"/>
          <cell r="S294" t="str">
            <v/>
          </cell>
        </row>
        <row r="295">
          <cell r="B295"/>
          <cell r="C295"/>
          <cell r="D295"/>
          <cell r="E295"/>
          <cell r="F295"/>
          <cell r="G295"/>
          <cell r="H295" t="str">
            <v>300-287</v>
          </cell>
          <cell r="I295">
            <v>287</v>
          </cell>
          <cell r="J295" t="str">
            <v/>
          </cell>
          <cell r="K295" t="str">
            <v/>
          </cell>
          <cell r="L295" t="str">
            <v/>
          </cell>
          <cell r="M295"/>
          <cell r="N295"/>
          <cell r="O295"/>
          <cell r="P295"/>
          <cell r="Q295"/>
          <cell r="S295" t="str">
            <v/>
          </cell>
        </row>
        <row r="296">
          <cell r="B296"/>
          <cell r="C296"/>
          <cell r="D296"/>
          <cell r="E296"/>
          <cell r="F296"/>
          <cell r="G296"/>
          <cell r="H296" t="str">
            <v>300-288</v>
          </cell>
          <cell r="I296">
            <v>288</v>
          </cell>
          <cell r="J296" t="str">
            <v/>
          </cell>
          <cell r="K296" t="str">
            <v/>
          </cell>
          <cell r="L296" t="str">
            <v/>
          </cell>
          <cell r="M296"/>
          <cell r="N296"/>
          <cell r="O296"/>
          <cell r="P296"/>
          <cell r="Q296"/>
          <cell r="S296" t="str">
            <v/>
          </cell>
        </row>
        <row r="297">
          <cell r="B297"/>
          <cell r="C297"/>
          <cell r="D297"/>
          <cell r="E297"/>
          <cell r="F297"/>
          <cell r="G297"/>
          <cell r="H297" t="str">
            <v>300-289</v>
          </cell>
          <cell r="I297">
            <v>289</v>
          </cell>
          <cell r="J297" t="str">
            <v/>
          </cell>
          <cell r="K297" t="str">
            <v/>
          </cell>
          <cell r="L297" t="str">
            <v/>
          </cell>
          <cell r="M297"/>
          <cell r="N297"/>
          <cell r="O297"/>
          <cell r="P297"/>
          <cell r="Q297"/>
          <cell r="S297" t="str">
            <v/>
          </cell>
        </row>
        <row r="298">
          <cell r="B298"/>
          <cell r="C298"/>
          <cell r="D298"/>
          <cell r="E298"/>
          <cell r="F298"/>
          <cell r="G298"/>
          <cell r="H298" t="str">
            <v>300-290</v>
          </cell>
          <cell r="I298">
            <v>290</v>
          </cell>
          <cell r="J298" t="str">
            <v/>
          </cell>
          <cell r="K298" t="str">
            <v/>
          </cell>
          <cell r="L298" t="str">
            <v/>
          </cell>
          <cell r="M298"/>
          <cell r="N298"/>
          <cell r="O298"/>
          <cell r="P298"/>
          <cell r="Q298"/>
          <cell r="S298" t="str">
            <v/>
          </cell>
        </row>
        <row r="299">
          <cell r="B299"/>
          <cell r="C299"/>
          <cell r="D299"/>
          <cell r="E299"/>
          <cell r="F299"/>
          <cell r="G299"/>
          <cell r="H299" t="str">
            <v>300-291</v>
          </cell>
          <cell r="I299">
            <v>291</v>
          </cell>
          <cell r="J299" t="str">
            <v/>
          </cell>
          <cell r="K299" t="str">
            <v/>
          </cell>
          <cell r="L299" t="str">
            <v/>
          </cell>
          <cell r="M299"/>
          <cell r="N299"/>
          <cell r="O299"/>
          <cell r="P299"/>
          <cell r="Q299"/>
          <cell r="S299" t="str">
            <v/>
          </cell>
        </row>
        <row r="300">
          <cell r="B300"/>
          <cell r="C300"/>
          <cell r="D300"/>
          <cell r="E300"/>
          <cell r="F300"/>
          <cell r="G300"/>
          <cell r="H300" t="str">
            <v>300-292</v>
          </cell>
          <cell r="I300">
            <v>292</v>
          </cell>
          <cell r="J300" t="str">
            <v/>
          </cell>
          <cell r="K300" t="str">
            <v/>
          </cell>
          <cell r="L300" t="str">
            <v/>
          </cell>
          <cell r="M300"/>
          <cell r="N300"/>
          <cell r="O300"/>
          <cell r="P300"/>
          <cell r="Q300"/>
          <cell r="S300" t="str">
            <v/>
          </cell>
        </row>
        <row r="301">
          <cell r="B301"/>
          <cell r="C301"/>
          <cell r="D301"/>
          <cell r="E301"/>
          <cell r="F301"/>
          <cell r="G301"/>
          <cell r="H301" t="str">
            <v>300-293</v>
          </cell>
          <cell r="I301">
            <v>293</v>
          </cell>
          <cell r="J301" t="str">
            <v/>
          </cell>
          <cell r="K301" t="str">
            <v/>
          </cell>
          <cell r="L301" t="str">
            <v/>
          </cell>
          <cell r="M301"/>
          <cell r="N301"/>
          <cell r="O301"/>
          <cell r="P301"/>
          <cell r="Q301"/>
          <cell r="S301" t="str">
            <v/>
          </cell>
        </row>
        <row r="302">
          <cell r="B302"/>
          <cell r="C302"/>
          <cell r="D302"/>
          <cell r="E302"/>
          <cell r="F302"/>
          <cell r="G302"/>
          <cell r="H302" t="str">
            <v>300-294</v>
          </cell>
          <cell r="I302">
            <v>294</v>
          </cell>
          <cell r="J302" t="str">
            <v/>
          </cell>
          <cell r="K302" t="str">
            <v/>
          </cell>
          <cell r="L302" t="str">
            <v/>
          </cell>
          <cell r="M302"/>
          <cell r="N302"/>
          <cell r="O302"/>
          <cell r="P302"/>
          <cell r="Q302"/>
          <cell r="S302" t="str">
            <v/>
          </cell>
        </row>
        <row r="303">
          <cell r="B303"/>
          <cell r="C303"/>
          <cell r="D303"/>
          <cell r="E303"/>
          <cell r="F303"/>
          <cell r="G303"/>
          <cell r="H303" t="str">
            <v>300-295</v>
          </cell>
          <cell r="I303">
            <v>295</v>
          </cell>
          <cell r="J303" t="str">
            <v/>
          </cell>
          <cell r="K303" t="str">
            <v/>
          </cell>
          <cell r="L303" t="str">
            <v/>
          </cell>
          <cell r="M303"/>
          <cell r="N303"/>
          <cell r="O303"/>
          <cell r="P303"/>
          <cell r="Q303"/>
          <cell r="S303" t="str">
            <v/>
          </cell>
        </row>
        <row r="304">
          <cell r="B304"/>
          <cell r="C304"/>
          <cell r="D304"/>
          <cell r="E304"/>
          <cell r="F304"/>
          <cell r="G304"/>
          <cell r="H304" t="str">
            <v>300-296</v>
          </cell>
          <cell r="I304">
            <v>296</v>
          </cell>
          <cell r="J304" t="str">
            <v/>
          </cell>
          <cell r="K304" t="str">
            <v/>
          </cell>
          <cell r="L304" t="str">
            <v/>
          </cell>
          <cell r="M304"/>
          <cell r="N304"/>
          <cell r="O304"/>
          <cell r="P304"/>
          <cell r="Q304"/>
          <cell r="S304" t="str">
            <v/>
          </cell>
        </row>
        <row r="305">
          <cell r="B305"/>
          <cell r="C305"/>
          <cell r="D305"/>
          <cell r="E305"/>
          <cell r="F305"/>
          <cell r="G305"/>
          <cell r="H305" t="str">
            <v>300-297</v>
          </cell>
          <cell r="I305">
            <v>297</v>
          </cell>
          <cell r="J305" t="str">
            <v/>
          </cell>
          <cell r="K305" t="str">
            <v/>
          </cell>
          <cell r="L305" t="str">
            <v/>
          </cell>
          <cell r="M305"/>
          <cell r="N305"/>
          <cell r="O305"/>
          <cell r="P305"/>
          <cell r="Q305"/>
          <cell r="S305" t="str">
            <v/>
          </cell>
        </row>
        <row r="306">
          <cell r="B306"/>
          <cell r="C306"/>
          <cell r="D306"/>
          <cell r="E306"/>
          <cell r="F306"/>
          <cell r="G306"/>
          <cell r="H306" t="str">
            <v>300-298</v>
          </cell>
          <cell r="I306">
            <v>298</v>
          </cell>
          <cell r="J306" t="str">
            <v/>
          </cell>
          <cell r="K306" t="str">
            <v/>
          </cell>
          <cell r="L306" t="str">
            <v/>
          </cell>
          <cell r="M306"/>
          <cell r="N306"/>
          <cell r="O306"/>
          <cell r="P306"/>
          <cell r="Q306"/>
          <cell r="S306" t="str">
            <v/>
          </cell>
        </row>
        <row r="307">
          <cell r="B307"/>
          <cell r="C307"/>
          <cell r="D307"/>
          <cell r="E307"/>
          <cell r="F307"/>
          <cell r="G307"/>
          <cell r="H307" t="str">
            <v>300-299</v>
          </cell>
          <cell r="I307">
            <v>299</v>
          </cell>
          <cell r="J307" t="str">
            <v/>
          </cell>
          <cell r="K307" t="str">
            <v/>
          </cell>
          <cell r="L307" t="str">
            <v/>
          </cell>
          <cell r="M307"/>
          <cell r="N307"/>
          <cell r="O307"/>
          <cell r="P307"/>
          <cell r="Q307"/>
          <cell r="S307" t="str">
            <v/>
          </cell>
        </row>
        <row r="308">
          <cell r="B308"/>
          <cell r="C308"/>
          <cell r="D308"/>
          <cell r="E308"/>
          <cell r="F308"/>
          <cell r="G308"/>
          <cell r="H308" t="str">
            <v>300-300</v>
          </cell>
          <cell r="I308">
            <v>300</v>
          </cell>
          <cell r="J308" t="str">
            <v/>
          </cell>
          <cell r="K308" t="str">
            <v/>
          </cell>
          <cell r="L308" t="str">
            <v/>
          </cell>
          <cell r="M308"/>
          <cell r="N308"/>
          <cell r="O308"/>
          <cell r="P308"/>
          <cell r="Q308"/>
          <cell r="S308" t="str">
            <v/>
          </cell>
        </row>
        <row r="309">
          <cell r="B309"/>
          <cell r="C309"/>
          <cell r="D309"/>
          <cell r="E309"/>
          <cell r="F309"/>
          <cell r="G309"/>
          <cell r="H309" t="str">
            <v>300-301</v>
          </cell>
          <cell r="I309">
            <v>301</v>
          </cell>
          <cell r="J309" t="str">
            <v/>
          </cell>
          <cell r="K309" t="str">
            <v/>
          </cell>
          <cell r="L309" t="str">
            <v/>
          </cell>
          <cell r="M309"/>
          <cell r="N309"/>
          <cell r="O309"/>
          <cell r="P309"/>
          <cell r="Q309"/>
          <cell r="S309" t="str">
            <v/>
          </cell>
        </row>
        <row r="310">
          <cell r="B310"/>
          <cell r="C310"/>
          <cell r="D310"/>
          <cell r="E310"/>
          <cell r="F310"/>
          <cell r="G310"/>
          <cell r="H310" t="str">
            <v>300-302</v>
          </cell>
          <cell r="I310">
            <v>302</v>
          </cell>
          <cell r="J310" t="str">
            <v/>
          </cell>
          <cell r="K310" t="str">
            <v/>
          </cell>
          <cell r="L310" t="str">
            <v/>
          </cell>
          <cell r="M310"/>
          <cell r="N310"/>
          <cell r="O310"/>
          <cell r="P310"/>
          <cell r="Q310"/>
          <cell r="S310" t="str">
            <v/>
          </cell>
        </row>
        <row r="311">
          <cell r="B311"/>
          <cell r="C311"/>
          <cell r="D311"/>
          <cell r="E311"/>
          <cell r="F311"/>
          <cell r="G311"/>
          <cell r="H311" t="str">
            <v>300-303</v>
          </cell>
          <cell r="I311">
            <v>303</v>
          </cell>
          <cell r="J311" t="str">
            <v/>
          </cell>
          <cell r="K311" t="str">
            <v/>
          </cell>
          <cell r="L311" t="str">
            <v/>
          </cell>
          <cell r="M311"/>
          <cell r="N311"/>
          <cell r="O311"/>
          <cell r="P311"/>
          <cell r="Q311"/>
          <cell r="S311" t="str">
            <v/>
          </cell>
        </row>
        <row r="312">
          <cell r="B312"/>
          <cell r="C312"/>
          <cell r="D312"/>
          <cell r="E312"/>
          <cell r="F312"/>
          <cell r="G312"/>
          <cell r="H312" t="str">
            <v>300-304</v>
          </cell>
          <cell r="I312">
            <v>304</v>
          </cell>
          <cell r="J312" t="str">
            <v/>
          </cell>
          <cell r="K312" t="str">
            <v/>
          </cell>
          <cell r="L312" t="str">
            <v/>
          </cell>
          <cell r="M312"/>
          <cell r="N312"/>
          <cell r="O312"/>
          <cell r="P312"/>
          <cell r="Q312"/>
          <cell r="S312" t="str">
            <v/>
          </cell>
        </row>
        <row r="313">
          <cell r="B313"/>
          <cell r="C313"/>
          <cell r="D313"/>
          <cell r="E313"/>
          <cell r="F313"/>
          <cell r="G313"/>
          <cell r="H313" t="str">
            <v>300-305</v>
          </cell>
          <cell r="I313">
            <v>305</v>
          </cell>
          <cell r="J313" t="str">
            <v/>
          </cell>
          <cell r="K313" t="str">
            <v/>
          </cell>
          <cell r="L313" t="str">
            <v/>
          </cell>
          <cell r="M313"/>
          <cell r="N313"/>
          <cell r="O313"/>
          <cell r="P313"/>
          <cell r="Q313"/>
          <cell r="S313" t="str">
            <v/>
          </cell>
        </row>
        <row r="314">
          <cell r="B314"/>
          <cell r="C314"/>
          <cell r="D314"/>
          <cell r="E314"/>
          <cell r="F314"/>
          <cell r="G314"/>
          <cell r="H314" t="str">
            <v>300-306</v>
          </cell>
          <cell r="I314">
            <v>306</v>
          </cell>
          <cell r="J314" t="str">
            <v/>
          </cell>
          <cell r="K314" t="str">
            <v/>
          </cell>
          <cell r="L314" t="str">
            <v/>
          </cell>
          <cell r="M314"/>
          <cell r="N314"/>
          <cell r="O314"/>
          <cell r="P314"/>
          <cell r="Q314"/>
          <cell r="S314" t="str">
            <v/>
          </cell>
        </row>
        <row r="315">
          <cell r="B315"/>
          <cell r="C315"/>
          <cell r="D315"/>
          <cell r="E315"/>
          <cell r="F315"/>
          <cell r="G315"/>
          <cell r="H315" t="str">
            <v>300-307</v>
          </cell>
          <cell r="I315">
            <v>307</v>
          </cell>
          <cell r="J315" t="str">
            <v/>
          </cell>
          <cell r="K315" t="str">
            <v/>
          </cell>
          <cell r="L315" t="str">
            <v/>
          </cell>
          <cell r="M315"/>
          <cell r="N315"/>
          <cell r="O315"/>
          <cell r="P315"/>
          <cell r="Q315"/>
          <cell r="S315" t="str">
            <v/>
          </cell>
        </row>
        <row r="316">
          <cell r="B316"/>
          <cell r="C316"/>
          <cell r="D316"/>
          <cell r="E316"/>
          <cell r="F316"/>
          <cell r="G316"/>
          <cell r="H316" t="str">
            <v>300-308</v>
          </cell>
          <cell r="I316">
            <v>308</v>
          </cell>
          <cell r="J316" t="str">
            <v/>
          </cell>
          <cell r="K316" t="str">
            <v/>
          </cell>
          <cell r="L316" t="str">
            <v/>
          </cell>
          <cell r="M316"/>
          <cell r="N316"/>
          <cell r="O316"/>
          <cell r="P316"/>
          <cell r="Q316"/>
          <cell r="S316" t="str">
            <v/>
          </cell>
        </row>
        <row r="317">
          <cell r="B317"/>
          <cell r="C317"/>
          <cell r="D317"/>
          <cell r="E317"/>
          <cell r="F317"/>
          <cell r="G317"/>
          <cell r="H317" t="str">
            <v>300-309</v>
          </cell>
          <cell r="I317">
            <v>309</v>
          </cell>
          <cell r="J317" t="str">
            <v/>
          </cell>
          <cell r="K317" t="str">
            <v/>
          </cell>
          <cell r="L317" t="str">
            <v/>
          </cell>
          <cell r="M317"/>
          <cell r="N317"/>
          <cell r="O317"/>
          <cell r="P317"/>
          <cell r="Q317"/>
          <cell r="S317" t="str">
            <v/>
          </cell>
        </row>
        <row r="318">
          <cell r="B318"/>
          <cell r="C318"/>
          <cell r="D318"/>
          <cell r="E318"/>
          <cell r="F318"/>
          <cell r="G318"/>
          <cell r="H318" t="str">
            <v>300-310</v>
          </cell>
          <cell r="I318">
            <v>310</v>
          </cell>
          <cell r="J318" t="str">
            <v/>
          </cell>
          <cell r="K318" t="str">
            <v/>
          </cell>
          <cell r="L318" t="str">
            <v/>
          </cell>
          <cell r="M318"/>
          <cell r="N318"/>
          <cell r="O318"/>
          <cell r="P318"/>
          <cell r="Q318"/>
          <cell r="S318" t="str">
            <v/>
          </cell>
        </row>
        <row r="319">
          <cell r="B319"/>
          <cell r="C319"/>
          <cell r="D319"/>
          <cell r="E319"/>
          <cell r="F319"/>
          <cell r="G319"/>
          <cell r="H319" t="str">
            <v>300-311</v>
          </cell>
          <cell r="I319">
            <v>311</v>
          </cell>
          <cell r="J319" t="str">
            <v/>
          </cell>
          <cell r="K319" t="str">
            <v/>
          </cell>
          <cell r="L319" t="str">
            <v/>
          </cell>
          <cell r="M319"/>
          <cell r="N319"/>
          <cell r="O319"/>
          <cell r="P319"/>
          <cell r="Q319"/>
          <cell r="S319" t="str">
            <v/>
          </cell>
        </row>
        <row r="320">
          <cell r="B320"/>
          <cell r="C320"/>
          <cell r="D320"/>
          <cell r="E320"/>
          <cell r="F320"/>
          <cell r="G320"/>
          <cell r="H320" t="str">
            <v>300-312</v>
          </cell>
          <cell r="I320">
            <v>312</v>
          </cell>
          <cell r="J320" t="str">
            <v/>
          </cell>
          <cell r="K320" t="str">
            <v/>
          </cell>
          <cell r="L320" t="str">
            <v/>
          </cell>
          <cell r="M320"/>
          <cell r="N320"/>
          <cell r="O320"/>
          <cell r="P320"/>
          <cell r="Q320"/>
          <cell r="S320" t="str">
            <v/>
          </cell>
        </row>
        <row r="321">
          <cell r="B321"/>
          <cell r="C321"/>
          <cell r="D321"/>
          <cell r="E321"/>
          <cell r="F321"/>
          <cell r="G321"/>
          <cell r="H321" t="str">
            <v>300-313</v>
          </cell>
          <cell r="I321">
            <v>313</v>
          </cell>
          <cell r="J321" t="str">
            <v/>
          </cell>
          <cell r="K321" t="str">
            <v/>
          </cell>
          <cell r="L321" t="str">
            <v/>
          </cell>
          <cell r="M321"/>
          <cell r="N321"/>
          <cell r="O321"/>
          <cell r="P321"/>
          <cell r="Q321"/>
          <cell r="S321" t="str">
            <v/>
          </cell>
        </row>
        <row r="322">
          <cell r="B322"/>
          <cell r="C322"/>
          <cell r="D322"/>
          <cell r="E322"/>
          <cell r="F322"/>
          <cell r="G322"/>
          <cell r="H322" t="str">
            <v>300-314</v>
          </cell>
          <cell r="I322">
            <v>314</v>
          </cell>
          <cell r="J322" t="str">
            <v/>
          </cell>
          <cell r="K322" t="str">
            <v/>
          </cell>
          <cell r="L322" t="str">
            <v/>
          </cell>
          <cell r="M322"/>
          <cell r="N322"/>
          <cell r="O322"/>
          <cell r="P322"/>
          <cell r="Q322"/>
          <cell r="S322" t="str">
            <v/>
          </cell>
        </row>
        <row r="323">
          <cell r="B323"/>
          <cell r="C323"/>
          <cell r="D323"/>
          <cell r="E323"/>
          <cell r="F323"/>
          <cell r="G323"/>
          <cell r="H323" t="str">
            <v>300-315</v>
          </cell>
          <cell r="I323">
            <v>315</v>
          </cell>
          <cell r="J323" t="str">
            <v/>
          </cell>
          <cell r="K323" t="str">
            <v/>
          </cell>
          <cell r="L323" t="str">
            <v/>
          </cell>
          <cell r="M323"/>
          <cell r="N323"/>
          <cell r="O323"/>
          <cell r="P323"/>
          <cell r="Q323"/>
          <cell r="S323" t="str">
            <v/>
          </cell>
        </row>
        <row r="324">
          <cell r="B324"/>
          <cell r="C324"/>
          <cell r="D324"/>
          <cell r="E324"/>
          <cell r="F324"/>
          <cell r="G324"/>
          <cell r="H324" t="str">
            <v>300-316</v>
          </cell>
          <cell r="I324">
            <v>316</v>
          </cell>
          <cell r="J324" t="str">
            <v/>
          </cell>
          <cell r="K324" t="str">
            <v/>
          </cell>
          <cell r="L324" t="str">
            <v/>
          </cell>
          <cell r="M324"/>
          <cell r="N324"/>
          <cell r="O324"/>
          <cell r="P324"/>
          <cell r="Q324"/>
          <cell r="S324" t="str">
            <v/>
          </cell>
        </row>
        <row r="325">
          <cell r="B325"/>
          <cell r="C325"/>
          <cell r="D325"/>
          <cell r="E325"/>
          <cell r="F325"/>
          <cell r="G325"/>
          <cell r="H325" t="str">
            <v>300-317</v>
          </cell>
          <cell r="I325">
            <v>317</v>
          </cell>
          <cell r="J325" t="str">
            <v/>
          </cell>
          <cell r="K325" t="str">
            <v/>
          </cell>
          <cell r="L325" t="str">
            <v/>
          </cell>
          <cell r="M325"/>
          <cell r="N325"/>
          <cell r="O325"/>
          <cell r="P325"/>
          <cell r="Q325"/>
          <cell r="S325" t="str">
            <v/>
          </cell>
        </row>
        <row r="326">
          <cell r="B326"/>
          <cell r="C326"/>
          <cell r="D326"/>
          <cell r="E326"/>
          <cell r="F326"/>
          <cell r="G326"/>
          <cell r="H326" t="str">
            <v>300-318</v>
          </cell>
          <cell r="I326">
            <v>318</v>
          </cell>
          <cell r="J326" t="str">
            <v/>
          </cell>
          <cell r="K326" t="str">
            <v/>
          </cell>
          <cell r="L326" t="str">
            <v/>
          </cell>
          <cell r="M326"/>
          <cell r="N326"/>
          <cell r="O326"/>
          <cell r="P326"/>
          <cell r="Q326"/>
          <cell r="S326" t="str">
            <v/>
          </cell>
        </row>
        <row r="327">
          <cell r="B327"/>
          <cell r="C327"/>
          <cell r="D327"/>
          <cell r="E327"/>
          <cell r="F327"/>
          <cell r="G327"/>
          <cell r="H327" t="str">
            <v>300-319</v>
          </cell>
          <cell r="I327">
            <v>319</v>
          </cell>
          <cell r="J327" t="str">
            <v/>
          </cell>
          <cell r="K327" t="str">
            <v/>
          </cell>
          <cell r="L327" t="str">
            <v/>
          </cell>
          <cell r="M327"/>
          <cell r="N327"/>
          <cell r="O327"/>
          <cell r="P327"/>
          <cell r="Q327"/>
          <cell r="S327" t="str">
            <v/>
          </cell>
        </row>
        <row r="328">
          <cell r="B328"/>
          <cell r="C328"/>
          <cell r="D328"/>
          <cell r="E328"/>
          <cell r="F328"/>
          <cell r="G328"/>
          <cell r="H328" t="str">
            <v>300-320</v>
          </cell>
          <cell r="I328">
            <v>320</v>
          </cell>
          <cell r="J328" t="str">
            <v/>
          </cell>
          <cell r="K328" t="str">
            <v/>
          </cell>
          <cell r="L328" t="str">
            <v/>
          </cell>
          <cell r="M328"/>
          <cell r="N328"/>
          <cell r="O328"/>
          <cell r="P328"/>
          <cell r="Q328"/>
          <cell r="S328" t="str">
            <v/>
          </cell>
        </row>
        <row r="329">
          <cell r="B329"/>
          <cell r="C329"/>
          <cell r="D329"/>
          <cell r="E329"/>
          <cell r="F329"/>
          <cell r="G329"/>
          <cell r="H329" t="str">
            <v>300-321</v>
          </cell>
          <cell r="I329">
            <v>321</v>
          </cell>
          <cell r="J329" t="str">
            <v/>
          </cell>
          <cell r="K329" t="str">
            <v/>
          </cell>
          <cell r="L329" t="str">
            <v/>
          </cell>
          <cell r="M329"/>
          <cell r="N329"/>
          <cell r="O329"/>
          <cell r="P329"/>
          <cell r="Q329"/>
          <cell r="S329" t="str">
            <v/>
          </cell>
        </row>
        <row r="330">
          <cell r="B330"/>
          <cell r="C330"/>
          <cell r="D330"/>
          <cell r="E330"/>
          <cell r="F330"/>
          <cell r="G330"/>
          <cell r="H330" t="str">
            <v>300-322</v>
          </cell>
          <cell r="I330">
            <v>322</v>
          </cell>
          <cell r="J330" t="str">
            <v/>
          </cell>
          <cell r="K330" t="str">
            <v/>
          </cell>
          <cell r="L330" t="str">
            <v/>
          </cell>
          <cell r="M330"/>
          <cell r="N330"/>
          <cell r="O330"/>
          <cell r="P330"/>
          <cell r="Q330"/>
          <cell r="S330" t="str">
            <v/>
          </cell>
        </row>
        <row r="331">
          <cell r="B331"/>
          <cell r="C331"/>
          <cell r="D331"/>
          <cell r="E331"/>
          <cell r="F331"/>
          <cell r="G331"/>
          <cell r="H331" t="str">
            <v>300-323</v>
          </cell>
          <cell r="I331">
            <v>323</v>
          </cell>
          <cell r="J331" t="str">
            <v/>
          </cell>
          <cell r="K331" t="str">
            <v/>
          </cell>
          <cell r="L331" t="str">
            <v/>
          </cell>
          <cell r="M331"/>
          <cell r="N331"/>
          <cell r="O331"/>
          <cell r="P331"/>
          <cell r="Q331"/>
          <cell r="S331" t="str">
            <v/>
          </cell>
        </row>
        <row r="332">
          <cell r="B332"/>
          <cell r="C332"/>
          <cell r="D332"/>
          <cell r="E332"/>
          <cell r="F332"/>
          <cell r="G332"/>
          <cell r="H332" t="str">
            <v>300-324</v>
          </cell>
          <cell r="I332">
            <v>324</v>
          </cell>
          <cell r="J332" t="str">
            <v/>
          </cell>
          <cell r="K332" t="str">
            <v/>
          </cell>
          <cell r="L332" t="str">
            <v/>
          </cell>
          <cell r="M332"/>
          <cell r="N332"/>
          <cell r="O332"/>
          <cell r="P332"/>
          <cell r="Q332"/>
          <cell r="S332" t="str">
            <v/>
          </cell>
        </row>
        <row r="333">
          <cell r="B333"/>
          <cell r="C333"/>
          <cell r="D333"/>
          <cell r="E333"/>
          <cell r="F333"/>
          <cell r="G333"/>
          <cell r="H333" t="str">
            <v>300-325</v>
          </cell>
          <cell r="I333">
            <v>325</v>
          </cell>
          <cell r="J333" t="str">
            <v/>
          </cell>
          <cell r="K333" t="str">
            <v/>
          </cell>
          <cell r="L333" t="str">
            <v/>
          </cell>
          <cell r="M333"/>
          <cell r="N333"/>
          <cell r="O333"/>
          <cell r="P333"/>
          <cell r="Q333"/>
          <cell r="S333" t="str">
            <v/>
          </cell>
        </row>
        <row r="334">
          <cell r="B334"/>
          <cell r="C334"/>
          <cell r="D334"/>
          <cell r="E334"/>
          <cell r="F334"/>
          <cell r="G334"/>
          <cell r="H334" t="str">
            <v>300-326</v>
          </cell>
          <cell r="I334">
            <v>326</v>
          </cell>
          <cell r="J334" t="str">
            <v/>
          </cell>
          <cell r="K334" t="str">
            <v/>
          </cell>
          <cell r="L334" t="str">
            <v/>
          </cell>
          <cell r="M334"/>
          <cell r="N334"/>
          <cell r="O334"/>
          <cell r="P334"/>
          <cell r="Q334"/>
          <cell r="S334" t="str">
            <v/>
          </cell>
        </row>
        <row r="335">
          <cell r="B335"/>
          <cell r="C335"/>
          <cell r="D335"/>
          <cell r="E335"/>
          <cell r="F335"/>
          <cell r="G335"/>
          <cell r="H335" t="str">
            <v>300-327</v>
          </cell>
          <cell r="I335">
            <v>327</v>
          </cell>
          <cell r="J335" t="str">
            <v/>
          </cell>
          <cell r="K335" t="str">
            <v/>
          </cell>
          <cell r="L335" t="str">
            <v/>
          </cell>
          <cell r="M335"/>
          <cell r="N335"/>
          <cell r="O335"/>
          <cell r="P335"/>
          <cell r="Q335"/>
          <cell r="S335" t="str">
            <v/>
          </cell>
        </row>
        <row r="336">
          <cell r="B336"/>
          <cell r="C336"/>
          <cell r="D336"/>
          <cell r="E336"/>
          <cell r="F336"/>
          <cell r="G336"/>
          <cell r="H336" t="str">
            <v>300-328</v>
          </cell>
          <cell r="I336">
            <v>328</v>
          </cell>
          <cell r="J336" t="str">
            <v/>
          </cell>
          <cell r="K336" t="str">
            <v/>
          </cell>
          <cell r="L336" t="str">
            <v/>
          </cell>
          <cell r="M336"/>
          <cell r="N336"/>
          <cell r="O336"/>
          <cell r="P336"/>
          <cell r="Q336"/>
          <cell r="S336" t="str">
            <v/>
          </cell>
        </row>
        <row r="337">
          <cell r="B337"/>
          <cell r="C337"/>
          <cell r="D337"/>
          <cell r="E337"/>
          <cell r="F337"/>
          <cell r="G337"/>
          <cell r="H337" t="str">
            <v>300-329</v>
          </cell>
          <cell r="I337">
            <v>329</v>
          </cell>
          <cell r="J337" t="str">
            <v/>
          </cell>
          <cell r="K337" t="str">
            <v/>
          </cell>
          <cell r="L337" t="str">
            <v/>
          </cell>
          <cell r="M337"/>
          <cell r="N337"/>
          <cell r="O337"/>
          <cell r="P337"/>
          <cell r="Q337"/>
          <cell r="S337" t="str">
            <v/>
          </cell>
        </row>
        <row r="338">
          <cell r="B338"/>
          <cell r="C338"/>
          <cell r="D338"/>
          <cell r="E338"/>
          <cell r="F338"/>
          <cell r="G338"/>
          <cell r="H338" t="str">
            <v>300-330</v>
          </cell>
          <cell r="I338">
            <v>330</v>
          </cell>
          <cell r="J338" t="str">
            <v/>
          </cell>
          <cell r="K338" t="str">
            <v/>
          </cell>
          <cell r="L338" t="str">
            <v/>
          </cell>
          <cell r="M338"/>
          <cell r="N338"/>
          <cell r="O338"/>
          <cell r="P338"/>
          <cell r="Q338"/>
          <cell r="S338" t="str">
            <v/>
          </cell>
        </row>
        <row r="339">
          <cell r="B339"/>
          <cell r="C339"/>
          <cell r="D339"/>
          <cell r="E339"/>
          <cell r="F339"/>
          <cell r="G339"/>
          <cell r="H339" t="str">
            <v>300-331</v>
          </cell>
          <cell r="I339">
            <v>331</v>
          </cell>
          <cell r="J339" t="str">
            <v/>
          </cell>
          <cell r="K339" t="str">
            <v/>
          </cell>
          <cell r="L339" t="str">
            <v/>
          </cell>
          <cell r="M339"/>
          <cell r="N339"/>
          <cell r="O339"/>
          <cell r="P339"/>
          <cell r="Q339"/>
          <cell r="S339" t="str">
            <v/>
          </cell>
        </row>
        <row r="340">
          <cell r="B340"/>
          <cell r="C340"/>
          <cell r="D340"/>
          <cell r="E340"/>
          <cell r="F340"/>
          <cell r="G340"/>
          <cell r="H340" t="str">
            <v>300-332</v>
          </cell>
          <cell r="I340">
            <v>332</v>
          </cell>
          <cell r="J340" t="str">
            <v/>
          </cell>
          <cell r="K340" t="str">
            <v/>
          </cell>
          <cell r="L340" t="str">
            <v/>
          </cell>
          <cell r="M340"/>
          <cell r="N340"/>
          <cell r="O340"/>
          <cell r="P340"/>
          <cell r="Q340"/>
          <cell r="S340" t="str">
            <v/>
          </cell>
        </row>
        <row r="341">
          <cell r="B341"/>
          <cell r="C341"/>
          <cell r="D341"/>
          <cell r="E341"/>
          <cell r="F341"/>
          <cell r="G341"/>
          <cell r="H341" t="str">
            <v>300-333</v>
          </cell>
          <cell r="I341">
            <v>333</v>
          </cell>
          <cell r="J341" t="str">
            <v/>
          </cell>
          <cell r="K341" t="str">
            <v/>
          </cell>
          <cell r="L341" t="str">
            <v/>
          </cell>
          <cell r="M341"/>
          <cell r="N341"/>
          <cell r="O341"/>
          <cell r="P341"/>
          <cell r="Q341"/>
          <cell r="S341" t="str">
            <v/>
          </cell>
        </row>
        <row r="342">
          <cell r="B342"/>
          <cell r="C342"/>
          <cell r="D342"/>
          <cell r="E342"/>
          <cell r="F342"/>
          <cell r="G342"/>
          <cell r="H342" t="str">
            <v>300-334</v>
          </cell>
          <cell r="I342">
            <v>334</v>
          </cell>
          <cell r="J342" t="str">
            <v/>
          </cell>
          <cell r="K342" t="str">
            <v/>
          </cell>
          <cell r="L342" t="str">
            <v/>
          </cell>
          <cell r="M342"/>
          <cell r="N342"/>
          <cell r="O342"/>
          <cell r="P342"/>
          <cell r="Q342"/>
          <cell r="S342" t="str">
            <v/>
          </cell>
        </row>
        <row r="343">
          <cell r="B343"/>
          <cell r="C343"/>
          <cell r="D343"/>
          <cell r="E343"/>
          <cell r="F343"/>
          <cell r="G343"/>
          <cell r="H343" t="str">
            <v>300-335</v>
          </cell>
          <cell r="I343">
            <v>335</v>
          </cell>
          <cell r="J343" t="str">
            <v/>
          </cell>
          <cell r="K343" t="str">
            <v/>
          </cell>
          <cell r="L343" t="str">
            <v/>
          </cell>
          <cell r="M343"/>
          <cell r="N343"/>
          <cell r="O343"/>
          <cell r="P343"/>
          <cell r="Q343"/>
          <cell r="S343" t="str">
            <v/>
          </cell>
        </row>
        <row r="344">
          <cell r="B344"/>
          <cell r="C344"/>
          <cell r="D344"/>
          <cell r="E344"/>
          <cell r="F344"/>
          <cell r="G344"/>
          <cell r="H344" t="str">
            <v>300-336</v>
          </cell>
          <cell r="I344">
            <v>336</v>
          </cell>
          <cell r="J344" t="str">
            <v/>
          </cell>
          <cell r="K344" t="str">
            <v/>
          </cell>
          <cell r="L344" t="str">
            <v/>
          </cell>
          <cell r="M344"/>
          <cell r="N344"/>
          <cell r="O344"/>
          <cell r="P344"/>
          <cell r="Q344"/>
          <cell r="S344" t="str">
            <v/>
          </cell>
        </row>
        <row r="345">
          <cell r="B345"/>
          <cell r="C345"/>
          <cell r="D345"/>
          <cell r="E345"/>
          <cell r="F345"/>
          <cell r="G345"/>
          <cell r="H345" t="str">
            <v>300-337</v>
          </cell>
          <cell r="I345">
            <v>337</v>
          </cell>
          <cell r="J345" t="str">
            <v/>
          </cell>
          <cell r="K345" t="str">
            <v/>
          </cell>
          <cell r="L345" t="str">
            <v/>
          </cell>
          <cell r="M345"/>
          <cell r="N345"/>
          <cell r="O345"/>
          <cell r="P345"/>
          <cell r="Q345"/>
          <cell r="S345" t="str">
            <v/>
          </cell>
        </row>
        <row r="346">
          <cell r="B346"/>
          <cell r="C346"/>
          <cell r="D346"/>
          <cell r="E346"/>
          <cell r="F346"/>
          <cell r="G346"/>
          <cell r="H346" t="str">
            <v>300-338</v>
          </cell>
          <cell r="I346">
            <v>338</v>
          </cell>
          <cell r="J346" t="str">
            <v/>
          </cell>
          <cell r="K346" t="str">
            <v/>
          </cell>
          <cell r="L346" t="str">
            <v/>
          </cell>
          <cell r="M346"/>
          <cell r="N346"/>
          <cell r="O346"/>
          <cell r="P346"/>
          <cell r="Q346"/>
          <cell r="S346" t="str">
            <v/>
          </cell>
        </row>
        <row r="347">
          <cell r="B347"/>
          <cell r="C347"/>
          <cell r="D347"/>
          <cell r="E347"/>
          <cell r="F347"/>
          <cell r="G347"/>
          <cell r="H347" t="str">
            <v>300-339</v>
          </cell>
          <cell r="I347">
            <v>339</v>
          </cell>
          <cell r="J347" t="str">
            <v/>
          </cell>
          <cell r="K347" t="str">
            <v/>
          </cell>
          <cell r="L347" t="str">
            <v/>
          </cell>
          <cell r="M347"/>
          <cell r="N347"/>
          <cell r="O347"/>
          <cell r="P347"/>
          <cell r="Q347"/>
          <cell r="S347" t="str">
            <v/>
          </cell>
        </row>
        <row r="348">
          <cell r="B348"/>
          <cell r="C348"/>
          <cell r="D348"/>
          <cell r="E348"/>
          <cell r="F348"/>
          <cell r="G348"/>
          <cell r="H348" t="str">
            <v>300-340</v>
          </cell>
          <cell r="I348">
            <v>340</v>
          </cell>
          <cell r="J348" t="str">
            <v/>
          </cell>
          <cell r="K348" t="str">
            <v/>
          </cell>
          <cell r="L348" t="str">
            <v/>
          </cell>
          <cell r="M348"/>
          <cell r="N348"/>
          <cell r="O348"/>
          <cell r="P348"/>
          <cell r="Q348"/>
          <cell r="S348" t="str">
            <v/>
          </cell>
        </row>
        <row r="349">
          <cell r="B349"/>
          <cell r="C349"/>
          <cell r="D349"/>
          <cell r="E349"/>
          <cell r="F349"/>
          <cell r="G349"/>
          <cell r="H349" t="str">
            <v>300-341</v>
          </cell>
          <cell r="I349">
            <v>341</v>
          </cell>
          <cell r="J349" t="str">
            <v/>
          </cell>
          <cell r="K349" t="str">
            <v/>
          </cell>
          <cell r="L349" t="str">
            <v/>
          </cell>
          <cell r="M349"/>
          <cell r="N349"/>
          <cell r="O349"/>
          <cell r="P349"/>
          <cell r="Q349"/>
          <cell r="S349" t="str">
            <v/>
          </cell>
        </row>
        <row r="350">
          <cell r="B350"/>
          <cell r="C350"/>
          <cell r="D350"/>
          <cell r="E350"/>
          <cell r="F350"/>
          <cell r="G350"/>
          <cell r="H350" t="str">
            <v>300-342</v>
          </cell>
          <cell r="I350">
            <v>342</v>
          </cell>
          <cell r="J350" t="str">
            <v/>
          </cell>
          <cell r="K350" t="str">
            <v/>
          </cell>
          <cell r="L350" t="str">
            <v/>
          </cell>
          <cell r="M350"/>
          <cell r="N350"/>
          <cell r="O350"/>
          <cell r="P350"/>
          <cell r="Q350"/>
          <cell r="S350" t="str">
            <v/>
          </cell>
        </row>
        <row r="351">
          <cell r="B351"/>
          <cell r="C351"/>
          <cell r="D351"/>
          <cell r="E351"/>
          <cell r="F351"/>
          <cell r="G351"/>
          <cell r="H351" t="str">
            <v>300-343</v>
          </cell>
          <cell r="I351">
            <v>343</v>
          </cell>
          <cell r="J351" t="str">
            <v/>
          </cell>
          <cell r="K351" t="str">
            <v/>
          </cell>
          <cell r="L351" t="str">
            <v/>
          </cell>
          <cell r="M351"/>
          <cell r="N351"/>
          <cell r="O351"/>
          <cell r="P351"/>
          <cell r="Q351"/>
          <cell r="S351" t="str">
            <v/>
          </cell>
        </row>
        <row r="352">
          <cell r="B352"/>
          <cell r="C352"/>
          <cell r="D352"/>
          <cell r="E352"/>
          <cell r="F352"/>
          <cell r="G352"/>
          <cell r="H352" t="str">
            <v>300-344</v>
          </cell>
          <cell r="I352">
            <v>344</v>
          </cell>
          <cell r="J352" t="str">
            <v/>
          </cell>
          <cell r="K352" t="str">
            <v/>
          </cell>
          <cell r="L352" t="str">
            <v/>
          </cell>
          <cell r="M352"/>
          <cell r="N352"/>
          <cell r="O352"/>
          <cell r="P352"/>
          <cell r="Q352"/>
          <cell r="S352" t="str">
            <v/>
          </cell>
        </row>
        <row r="353">
          <cell r="B353"/>
          <cell r="C353"/>
          <cell r="D353"/>
          <cell r="E353"/>
          <cell r="F353"/>
          <cell r="G353"/>
          <cell r="H353" t="str">
            <v>300-345</v>
          </cell>
          <cell r="I353">
            <v>345</v>
          </cell>
          <cell r="J353" t="str">
            <v/>
          </cell>
          <cell r="K353" t="str">
            <v/>
          </cell>
          <cell r="L353" t="str">
            <v/>
          </cell>
          <cell r="M353"/>
          <cell r="N353"/>
          <cell r="O353"/>
          <cell r="P353"/>
          <cell r="Q353"/>
          <cell r="S353" t="str">
            <v/>
          </cell>
        </row>
        <row r="354">
          <cell r="B354"/>
          <cell r="C354"/>
          <cell r="D354"/>
          <cell r="E354"/>
          <cell r="F354"/>
          <cell r="G354"/>
          <cell r="H354" t="str">
            <v>300-346</v>
          </cell>
          <cell r="I354">
            <v>346</v>
          </cell>
          <cell r="J354" t="str">
            <v/>
          </cell>
          <cell r="K354" t="str">
            <v/>
          </cell>
          <cell r="L354" t="str">
            <v/>
          </cell>
          <cell r="M354"/>
          <cell r="N354"/>
          <cell r="O354"/>
          <cell r="P354"/>
          <cell r="Q354"/>
          <cell r="S354" t="str">
            <v/>
          </cell>
        </row>
        <row r="355">
          <cell r="B355"/>
          <cell r="C355"/>
          <cell r="D355"/>
          <cell r="E355"/>
          <cell r="F355"/>
          <cell r="G355"/>
          <cell r="H355" t="str">
            <v>300-347</v>
          </cell>
          <cell r="I355">
            <v>347</v>
          </cell>
          <cell r="J355" t="str">
            <v/>
          </cell>
          <cell r="K355" t="str">
            <v/>
          </cell>
          <cell r="L355" t="str">
            <v/>
          </cell>
          <cell r="M355"/>
          <cell r="N355"/>
          <cell r="O355"/>
          <cell r="P355"/>
          <cell r="Q355"/>
          <cell r="S355" t="str">
            <v/>
          </cell>
        </row>
        <row r="356">
          <cell r="B356"/>
          <cell r="C356"/>
          <cell r="D356"/>
          <cell r="E356"/>
          <cell r="F356"/>
          <cell r="G356"/>
          <cell r="H356" t="str">
            <v>300-348</v>
          </cell>
          <cell r="I356">
            <v>348</v>
          </cell>
          <cell r="J356" t="str">
            <v/>
          </cell>
          <cell r="K356" t="str">
            <v/>
          </cell>
          <cell r="L356" t="str">
            <v/>
          </cell>
          <cell r="M356"/>
          <cell r="N356"/>
          <cell r="O356"/>
          <cell r="P356"/>
          <cell r="Q356"/>
          <cell r="S356" t="str">
            <v/>
          </cell>
        </row>
        <row r="357">
          <cell r="B357"/>
          <cell r="C357"/>
          <cell r="D357"/>
          <cell r="E357"/>
          <cell r="F357"/>
          <cell r="G357"/>
          <cell r="H357" t="str">
            <v>300-349</v>
          </cell>
          <cell r="I357">
            <v>349</v>
          </cell>
          <cell r="J357" t="str">
            <v/>
          </cell>
          <cell r="K357" t="str">
            <v/>
          </cell>
          <cell r="L357" t="str">
            <v/>
          </cell>
          <cell r="M357"/>
          <cell r="N357"/>
          <cell r="O357"/>
          <cell r="P357"/>
          <cell r="Q357"/>
          <cell r="S357" t="str">
            <v/>
          </cell>
        </row>
        <row r="358">
          <cell r="B358"/>
          <cell r="C358"/>
          <cell r="D358"/>
          <cell r="E358"/>
          <cell r="F358"/>
          <cell r="G358"/>
          <cell r="H358" t="str">
            <v>300-350</v>
          </cell>
          <cell r="I358">
            <v>350</v>
          </cell>
          <cell r="J358" t="str">
            <v/>
          </cell>
          <cell r="K358" t="str">
            <v/>
          </cell>
          <cell r="L358" t="str">
            <v/>
          </cell>
          <cell r="M358"/>
          <cell r="N358"/>
          <cell r="O358"/>
          <cell r="P358"/>
          <cell r="Q358"/>
          <cell r="S358" t="str">
            <v/>
          </cell>
        </row>
        <row r="359">
          <cell r="B359"/>
          <cell r="C359"/>
          <cell r="D359"/>
          <cell r="E359"/>
          <cell r="F359"/>
          <cell r="G359"/>
          <cell r="H359" t="str">
            <v>300-351</v>
          </cell>
          <cell r="I359">
            <v>351</v>
          </cell>
          <cell r="J359" t="str">
            <v/>
          </cell>
          <cell r="K359" t="str">
            <v/>
          </cell>
          <cell r="L359" t="str">
            <v/>
          </cell>
          <cell r="M359"/>
          <cell r="N359"/>
          <cell r="O359"/>
          <cell r="P359"/>
          <cell r="Q359"/>
          <cell r="S359" t="str">
            <v/>
          </cell>
        </row>
        <row r="360">
          <cell r="B360"/>
          <cell r="C360"/>
          <cell r="D360"/>
          <cell r="E360"/>
          <cell r="F360"/>
          <cell r="G360"/>
          <cell r="H360" t="str">
            <v>300-352</v>
          </cell>
          <cell r="I360">
            <v>352</v>
          </cell>
          <cell r="J360" t="str">
            <v/>
          </cell>
          <cell r="K360" t="str">
            <v/>
          </cell>
          <cell r="L360" t="str">
            <v/>
          </cell>
          <cell r="M360"/>
          <cell r="N360"/>
          <cell r="O360"/>
          <cell r="P360"/>
          <cell r="Q360"/>
          <cell r="S360" t="str">
            <v/>
          </cell>
        </row>
        <row r="361">
          <cell r="B361"/>
          <cell r="C361"/>
          <cell r="D361"/>
          <cell r="E361"/>
          <cell r="F361"/>
          <cell r="G361"/>
          <cell r="H361" t="str">
            <v>300-353</v>
          </cell>
          <cell r="I361">
            <v>353</v>
          </cell>
          <cell r="J361" t="str">
            <v/>
          </cell>
          <cell r="K361" t="str">
            <v/>
          </cell>
          <cell r="L361" t="str">
            <v/>
          </cell>
          <cell r="M361"/>
          <cell r="N361"/>
          <cell r="O361"/>
          <cell r="P361"/>
          <cell r="Q361"/>
          <cell r="S361" t="str">
            <v/>
          </cell>
        </row>
        <row r="362">
          <cell r="B362"/>
          <cell r="C362"/>
          <cell r="D362"/>
          <cell r="E362"/>
          <cell r="F362"/>
          <cell r="G362"/>
          <cell r="H362" t="str">
            <v>300-354</v>
          </cell>
          <cell r="I362">
            <v>354</v>
          </cell>
          <cell r="J362" t="str">
            <v/>
          </cell>
          <cell r="K362" t="str">
            <v/>
          </cell>
          <cell r="L362" t="str">
            <v/>
          </cell>
          <cell r="M362"/>
          <cell r="N362"/>
          <cell r="O362"/>
          <cell r="P362"/>
          <cell r="Q362"/>
          <cell r="S362" t="str">
            <v/>
          </cell>
        </row>
        <row r="363">
          <cell r="B363"/>
          <cell r="C363"/>
          <cell r="D363"/>
          <cell r="E363"/>
          <cell r="F363"/>
          <cell r="G363"/>
          <cell r="H363" t="str">
            <v>300-355</v>
          </cell>
          <cell r="I363">
            <v>355</v>
          </cell>
          <cell r="J363" t="str">
            <v/>
          </cell>
          <cell r="K363" t="str">
            <v/>
          </cell>
          <cell r="L363" t="str">
            <v/>
          </cell>
          <cell r="M363"/>
          <cell r="N363"/>
          <cell r="O363"/>
          <cell r="P363"/>
          <cell r="Q363"/>
          <cell r="S363" t="str">
            <v/>
          </cell>
        </row>
        <row r="364">
          <cell r="B364"/>
          <cell r="C364"/>
          <cell r="D364"/>
          <cell r="E364"/>
          <cell r="F364"/>
          <cell r="G364"/>
          <cell r="H364" t="str">
            <v>300-356</v>
          </cell>
          <cell r="I364">
            <v>356</v>
          </cell>
          <cell r="J364" t="str">
            <v/>
          </cell>
          <cell r="K364" t="str">
            <v/>
          </cell>
          <cell r="L364" t="str">
            <v/>
          </cell>
          <cell r="M364"/>
          <cell r="N364"/>
          <cell r="O364"/>
          <cell r="P364"/>
          <cell r="Q364"/>
          <cell r="S364" t="str">
            <v/>
          </cell>
        </row>
        <row r="365">
          <cell r="B365"/>
          <cell r="C365"/>
          <cell r="D365"/>
          <cell r="E365"/>
          <cell r="F365"/>
          <cell r="G365"/>
          <cell r="H365" t="str">
            <v>300-357</v>
          </cell>
          <cell r="I365">
            <v>357</v>
          </cell>
          <cell r="J365" t="str">
            <v/>
          </cell>
          <cell r="K365" t="str">
            <v/>
          </cell>
          <cell r="L365" t="str">
            <v/>
          </cell>
          <cell r="M365"/>
          <cell r="N365"/>
          <cell r="O365"/>
          <cell r="P365"/>
          <cell r="Q365"/>
          <cell r="S365" t="str">
            <v/>
          </cell>
        </row>
        <row r="366">
          <cell r="B366"/>
          <cell r="C366"/>
          <cell r="D366"/>
          <cell r="E366"/>
          <cell r="F366"/>
          <cell r="G366"/>
          <cell r="H366" t="str">
            <v>300-358</v>
          </cell>
          <cell r="I366">
            <v>358</v>
          </cell>
          <cell r="J366" t="str">
            <v/>
          </cell>
          <cell r="K366" t="str">
            <v/>
          </cell>
          <cell r="L366" t="str">
            <v/>
          </cell>
          <cell r="M366"/>
          <cell r="N366"/>
          <cell r="O366"/>
          <cell r="P366"/>
          <cell r="Q366"/>
          <cell r="S366" t="str">
            <v/>
          </cell>
        </row>
        <row r="367">
          <cell r="B367"/>
          <cell r="C367"/>
          <cell r="D367"/>
          <cell r="E367"/>
          <cell r="F367"/>
          <cell r="G367"/>
          <cell r="H367" t="str">
            <v>300-359</v>
          </cell>
          <cell r="I367">
            <v>359</v>
          </cell>
          <cell r="J367" t="str">
            <v/>
          </cell>
          <cell r="K367" t="str">
            <v/>
          </cell>
          <cell r="L367" t="str">
            <v/>
          </cell>
          <cell r="M367"/>
          <cell r="N367"/>
          <cell r="O367"/>
          <cell r="P367"/>
          <cell r="Q367"/>
          <cell r="S367" t="str">
            <v/>
          </cell>
        </row>
        <row r="368">
          <cell r="B368"/>
          <cell r="C368"/>
          <cell r="D368"/>
          <cell r="E368"/>
          <cell r="F368"/>
          <cell r="G368"/>
          <cell r="H368" t="str">
            <v>300-360</v>
          </cell>
          <cell r="I368">
            <v>360</v>
          </cell>
          <cell r="J368" t="str">
            <v/>
          </cell>
          <cell r="K368" t="str">
            <v/>
          </cell>
          <cell r="L368" t="str">
            <v/>
          </cell>
          <cell r="M368"/>
          <cell r="N368"/>
          <cell r="O368"/>
          <cell r="P368"/>
          <cell r="Q368"/>
          <cell r="S368" t="str">
            <v/>
          </cell>
        </row>
        <row r="369">
          <cell r="B369"/>
          <cell r="C369"/>
          <cell r="D369"/>
          <cell r="E369"/>
          <cell r="F369"/>
          <cell r="G369"/>
          <cell r="H369" t="str">
            <v>300-361</v>
          </cell>
          <cell r="I369">
            <v>361</v>
          </cell>
          <cell r="J369" t="str">
            <v/>
          </cell>
          <cell r="K369" t="str">
            <v/>
          </cell>
          <cell r="L369" t="str">
            <v/>
          </cell>
          <cell r="M369"/>
          <cell r="N369"/>
          <cell r="O369"/>
          <cell r="P369"/>
          <cell r="Q369"/>
          <cell r="S369" t="str">
            <v/>
          </cell>
        </row>
        <row r="370">
          <cell r="B370"/>
          <cell r="C370"/>
          <cell r="D370"/>
          <cell r="E370"/>
          <cell r="F370"/>
          <cell r="G370"/>
          <cell r="H370" t="str">
            <v>300-362</v>
          </cell>
          <cell r="I370">
            <v>362</v>
          </cell>
          <cell r="J370" t="str">
            <v/>
          </cell>
          <cell r="K370" t="str">
            <v/>
          </cell>
          <cell r="L370" t="str">
            <v/>
          </cell>
          <cell r="M370"/>
          <cell r="N370"/>
          <cell r="O370"/>
          <cell r="P370"/>
          <cell r="Q370"/>
          <cell r="S370" t="str">
            <v/>
          </cell>
        </row>
        <row r="371">
          <cell r="B371"/>
          <cell r="C371"/>
          <cell r="D371"/>
          <cell r="E371"/>
          <cell r="F371"/>
          <cell r="G371"/>
          <cell r="H371" t="str">
            <v>300-363</v>
          </cell>
          <cell r="I371">
            <v>363</v>
          </cell>
          <cell r="J371" t="str">
            <v/>
          </cell>
          <cell r="K371" t="str">
            <v/>
          </cell>
          <cell r="L371" t="str">
            <v/>
          </cell>
          <cell r="M371"/>
          <cell r="N371"/>
          <cell r="O371"/>
          <cell r="P371"/>
          <cell r="Q371"/>
          <cell r="S371" t="str">
            <v/>
          </cell>
        </row>
        <row r="372">
          <cell r="B372"/>
          <cell r="C372"/>
          <cell r="D372"/>
          <cell r="E372"/>
          <cell r="F372"/>
          <cell r="G372"/>
          <cell r="H372" t="str">
            <v>300-364</v>
          </cell>
          <cell r="I372">
            <v>364</v>
          </cell>
          <cell r="J372" t="str">
            <v/>
          </cell>
          <cell r="K372" t="str">
            <v/>
          </cell>
          <cell r="L372" t="str">
            <v/>
          </cell>
          <cell r="M372"/>
          <cell r="N372"/>
          <cell r="O372"/>
          <cell r="P372"/>
          <cell r="Q372"/>
          <cell r="S372" t="str">
            <v/>
          </cell>
        </row>
        <row r="373">
          <cell r="B373"/>
          <cell r="C373"/>
          <cell r="D373"/>
          <cell r="E373"/>
          <cell r="F373"/>
          <cell r="G373"/>
          <cell r="H373" t="str">
            <v>300-365</v>
          </cell>
          <cell r="I373">
            <v>365</v>
          </cell>
          <cell r="J373" t="str">
            <v/>
          </cell>
          <cell r="K373" t="str">
            <v/>
          </cell>
          <cell r="L373" t="str">
            <v/>
          </cell>
          <cell r="M373"/>
          <cell r="N373"/>
          <cell r="O373"/>
          <cell r="P373"/>
          <cell r="Q373"/>
          <cell r="S373" t="str">
            <v/>
          </cell>
        </row>
        <row r="374">
          <cell r="B374"/>
          <cell r="C374"/>
          <cell r="D374"/>
          <cell r="E374"/>
          <cell r="F374"/>
          <cell r="G374"/>
          <cell r="H374" t="str">
            <v>300-366</v>
          </cell>
          <cell r="I374">
            <v>366</v>
          </cell>
          <cell r="J374" t="str">
            <v/>
          </cell>
          <cell r="K374" t="str">
            <v/>
          </cell>
          <cell r="L374" t="str">
            <v/>
          </cell>
          <cell r="M374"/>
          <cell r="N374"/>
          <cell r="O374"/>
          <cell r="P374"/>
          <cell r="Q374"/>
          <cell r="S374" t="str">
            <v/>
          </cell>
        </row>
        <row r="375">
          <cell r="B375"/>
          <cell r="C375"/>
          <cell r="D375"/>
          <cell r="E375"/>
          <cell r="F375"/>
          <cell r="G375"/>
          <cell r="H375" t="str">
            <v>300-367</v>
          </cell>
          <cell r="I375">
            <v>367</v>
          </cell>
          <cell r="J375" t="str">
            <v/>
          </cell>
          <cell r="K375" t="str">
            <v/>
          </cell>
          <cell r="L375" t="str">
            <v/>
          </cell>
          <cell r="M375"/>
          <cell r="N375"/>
          <cell r="O375"/>
          <cell r="P375"/>
          <cell r="Q375"/>
          <cell r="S375" t="str">
            <v/>
          </cell>
        </row>
        <row r="376">
          <cell r="B376"/>
          <cell r="C376"/>
          <cell r="D376"/>
          <cell r="E376"/>
          <cell r="F376"/>
          <cell r="G376"/>
          <cell r="H376" t="str">
            <v>300-368</v>
          </cell>
          <cell r="I376">
            <v>368</v>
          </cell>
          <cell r="J376" t="str">
            <v/>
          </cell>
          <cell r="K376" t="str">
            <v/>
          </cell>
          <cell r="L376" t="str">
            <v/>
          </cell>
          <cell r="M376"/>
          <cell r="N376"/>
          <cell r="O376"/>
          <cell r="P376"/>
          <cell r="Q376"/>
          <cell r="S376" t="str">
            <v/>
          </cell>
        </row>
        <row r="377">
          <cell r="B377"/>
          <cell r="C377"/>
          <cell r="D377"/>
          <cell r="E377"/>
          <cell r="F377"/>
          <cell r="G377"/>
          <cell r="H377" t="str">
            <v>300-369</v>
          </cell>
          <cell r="I377">
            <v>369</v>
          </cell>
          <cell r="J377" t="str">
            <v/>
          </cell>
          <cell r="K377" t="str">
            <v/>
          </cell>
          <cell r="L377" t="str">
            <v/>
          </cell>
          <cell r="M377"/>
          <cell r="N377"/>
          <cell r="O377"/>
          <cell r="P377"/>
          <cell r="Q377"/>
          <cell r="S377" t="str">
            <v/>
          </cell>
        </row>
        <row r="378">
          <cell r="B378"/>
          <cell r="C378"/>
          <cell r="D378"/>
          <cell r="E378"/>
          <cell r="F378"/>
          <cell r="G378"/>
          <cell r="H378" t="str">
            <v>300-370</v>
          </cell>
          <cell r="I378">
            <v>370</v>
          </cell>
          <cell r="J378" t="str">
            <v/>
          </cell>
          <cell r="K378" t="str">
            <v/>
          </cell>
          <cell r="L378" t="str">
            <v/>
          </cell>
          <cell r="M378"/>
          <cell r="N378"/>
          <cell r="O378"/>
          <cell r="P378"/>
          <cell r="Q378"/>
          <cell r="S378" t="str">
            <v/>
          </cell>
        </row>
        <row r="379">
          <cell r="B379"/>
          <cell r="C379"/>
          <cell r="D379"/>
          <cell r="E379"/>
          <cell r="F379"/>
          <cell r="G379"/>
          <cell r="H379" t="str">
            <v>300-371</v>
          </cell>
          <cell r="I379">
            <v>371</v>
          </cell>
          <cell r="J379" t="str">
            <v/>
          </cell>
          <cell r="K379" t="str">
            <v/>
          </cell>
          <cell r="L379" t="str">
            <v/>
          </cell>
          <cell r="M379"/>
          <cell r="N379"/>
          <cell r="O379"/>
          <cell r="P379"/>
          <cell r="Q379"/>
          <cell r="S379" t="str">
            <v/>
          </cell>
        </row>
        <row r="380">
          <cell r="B380"/>
          <cell r="C380"/>
          <cell r="D380"/>
          <cell r="E380"/>
          <cell r="F380"/>
          <cell r="G380"/>
          <cell r="H380" t="str">
            <v>300-372</v>
          </cell>
          <cell r="I380">
            <v>372</v>
          </cell>
          <cell r="J380" t="str">
            <v/>
          </cell>
          <cell r="K380" t="str">
            <v/>
          </cell>
          <cell r="L380" t="str">
            <v/>
          </cell>
          <cell r="M380"/>
          <cell r="N380"/>
          <cell r="O380"/>
          <cell r="P380"/>
          <cell r="Q380"/>
          <cell r="S380" t="str">
            <v/>
          </cell>
        </row>
        <row r="381">
          <cell r="B381"/>
          <cell r="C381"/>
          <cell r="D381"/>
          <cell r="E381"/>
          <cell r="F381"/>
          <cell r="G381"/>
          <cell r="H381" t="str">
            <v>300-373</v>
          </cell>
          <cell r="I381">
            <v>373</v>
          </cell>
          <cell r="J381" t="str">
            <v/>
          </cell>
          <cell r="K381" t="str">
            <v/>
          </cell>
          <cell r="L381" t="str">
            <v/>
          </cell>
          <cell r="M381"/>
          <cell r="N381"/>
          <cell r="O381"/>
          <cell r="P381"/>
          <cell r="Q381"/>
          <cell r="S381" t="str">
            <v/>
          </cell>
        </row>
        <row r="382">
          <cell r="B382"/>
          <cell r="C382"/>
          <cell r="D382"/>
          <cell r="E382"/>
          <cell r="F382"/>
          <cell r="G382"/>
          <cell r="H382" t="str">
            <v>300-374</v>
          </cell>
          <cell r="I382">
            <v>374</v>
          </cell>
          <cell r="J382" t="str">
            <v/>
          </cell>
          <cell r="K382" t="str">
            <v/>
          </cell>
          <cell r="L382" t="str">
            <v/>
          </cell>
          <cell r="M382"/>
          <cell r="N382"/>
          <cell r="O382"/>
          <cell r="P382"/>
          <cell r="Q382"/>
          <cell r="S382" t="str">
            <v/>
          </cell>
        </row>
        <row r="383">
          <cell r="B383"/>
          <cell r="C383"/>
          <cell r="D383"/>
          <cell r="E383"/>
          <cell r="F383"/>
          <cell r="G383"/>
          <cell r="H383" t="str">
            <v>300-375</v>
          </cell>
          <cell r="I383">
            <v>375</v>
          </cell>
          <cell r="J383" t="str">
            <v/>
          </cell>
          <cell r="K383" t="str">
            <v/>
          </cell>
          <cell r="L383" t="str">
            <v/>
          </cell>
          <cell r="M383"/>
          <cell r="N383"/>
          <cell r="O383"/>
          <cell r="P383"/>
          <cell r="Q383"/>
          <cell r="S383" t="str">
            <v/>
          </cell>
        </row>
        <row r="384">
          <cell r="B384"/>
          <cell r="C384"/>
          <cell r="D384"/>
          <cell r="E384"/>
          <cell r="F384"/>
          <cell r="G384"/>
          <cell r="H384" t="str">
            <v>300-376</v>
          </cell>
          <cell r="I384">
            <v>376</v>
          </cell>
          <cell r="J384" t="str">
            <v/>
          </cell>
          <cell r="K384" t="str">
            <v/>
          </cell>
          <cell r="L384" t="str">
            <v/>
          </cell>
          <cell r="M384"/>
          <cell r="N384"/>
          <cell r="O384"/>
          <cell r="P384"/>
          <cell r="Q384"/>
          <cell r="S384" t="str">
            <v/>
          </cell>
        </row>
        <row r="385">
          <cell r="B385"/>
          <cell r="C385"/>
          <cell r="D385"/>
          <cell r="E385"/>
          <cell r="F385"/>
          <cell r="G385"/>
          <cell r="H385" t="str">
            <v>300-377</v>
          </cell>
          <cell r="I385">
            <v>377</v>
          </cell>
          <cell r="J385" t="str">
            <v/>
          </cell>
          <cell r="K385" t="str">
            <v/>
          </cell>
          <cell r="L385" t="str">
            <v/>
          </cell>
          <cell r="M385"/>
          <cell r="N385"/>
          <cell r="O385"/>
          <cell r="P385"/>
          <cell r="Q385"/>
          <cell r="S385" t="str">
            <v/>
          </cell>
        </row>
        <row r="386">
          <cell r="B386"/>
          <cell r="C386"/>
          <cell r="D386"/>
          <cell r="E386"/>
          <cell r="F386"/>
          <cell r="G386"/>
          <cell r="H386" t="str">
            <v>300-378</v>
          </cell>
          <cell r="I386">
            <v>378</v>
          </cell>
          <cell r="J386" t="str">
            <v/>
          </cell>
          <cell r="K386" t="str">
            <v/>
          </cell>
          <cell r="L386" t="str">
            <v/>
          </cell>
          <cell r="M386"/>
          <cell r="N386"/>
          <cell r="O386"/>
          <cell r="P386"/>
          <cell r="Q386"/>
          <cell r="S386" t="str">
            <v/>
          </cell>
        </row>
        <row r="387">
          <cell r="B387"/>
          <cell r="C387"/>
          <cell r="D387"/>
          <cell r="E387"/>
          <cell r="F387"/>
          <cell r="G387"/>
          <cell r="H387" t="str">
            <v>300-379</v>
          </cell>
          <cell r="I387">
            <v>379</v>
          </cell>
          <cell r="J387" t="str">
            <v/>
          </cell>
          <cell r="K387" t="str">
            <v/>
          </cell>
          <cell r="L387" t="str">
            <v/>
          </cell>
          <cell r="M387"/>
          <cell r="N387"/>
          <cell r="O387"/>
          <cell r="P387"/>
          <cell r="Q387"/>
          <cell r="S387" t="str">
            <v/>
          </cell>
        </row>
        <row r="388">
          <cell r="B388"/>
          <cell r="C388"/>
          <cell r="D388"/>
          <cell r="E388"/>
          <cell r="F388"/>
          <cell r="G388"/>
          <cell r="H388" t="str">
            <v>300-380</v>
          </cell>
          <cell r="I388">
            <v>380</v>
          </cell>
          <cell r="J388" t="str">
            <v/>
          </cell>
          <cell r="K388" t="str">
            <v/>
          </cell>
          <cell r="L388" t="str">
            <v/>
          </cell>
          <cell r="M388"/>
          <cell r="N388"/>
          <cell r="O388"/>
          <cell r="P388"/>
          <cell r="Q388"/>
          <cell r="S388" t="str">
            <v/>
          </cell>
        </row>
        <row r="389">
          <cell r="B389"/>
          <cell r="C389"/>
          <cell r="D389"/>
          <cell r="E389"/>
          <cell r="F389"/>
          <cell r="G389"/>
          <cell r="H389" t="str">
            <v>300-381</v>
          </cell>
          <cell r="I389">
            <v>381</v>
          </cell>
          <cell r="J389" t="str">
            <v/>
          </cell>
          <cell r="K389" t="str">
            <v/>
          </cell>
          <cell r="L389" t="str">
            <v/>
          </cell>
          <cell r="M389"/>
          <cell r="N389"/>
          <cell r="O389"/>
          <cell r="P389"/>
          <cell r="Q389"/>
          <cell r="S389" t="str">
            <v/>
          </cell>
        </row>
        <row r="390">
          <cell r="B390"/>
          <cell r="C390"/>
          <cell r="D390"/>
          <cell r="E390"/>
          <cell r="F390"/>
          <cell r="G390"/>
          <cell r="H390" t="str">
            <v>300-382</v>
          </cell>
          <cell r="I390">
            <v>382</v>
          </cell>
          <cell r="J390" t="str">
            <v/>
          </cell>
          <cell r="K390" t="str">
            <v/>
          </cell>
          <cell r="L390" t="str">
            <v/>
          </cell>
          <cell r="M390"/>
          <cell r="N390"/>
          <cell r="O390"/>
          <cell r="P390"/>
          <cell r="Q390"/>
          <cell r="S390" t="str">
            <v/>
          </cell>
        </row>
        <row r="391">
          <cell r="B391"/>
          <cell r="C391"/>
          <cell r="D391"/>
          <cell r="E391"/>
          <cell r="F391"/>
          <cell r="G391"/>
          <cell r="H391" t="str">
            <v>300-383</v>
          </cell>
          <cell r="I391">
            <v>383</v>
          </cell>
          <cell r="J391" t="str">
            <v/>
          </cell>
          <cell r="K391" t="str">
            <v/>
          </cell>
          <cell r="L391" t="str">
            <v/>
          </cell>
          <cell r="M391"/>
          <cell r="N391"/>
          <cell r="O391"/>
          <cell r="P391"/>
          <cell r="Q391"/>
          <cell r="S391" t="str">
            <v/>
          </cell>
        </row>
        <row r="392">
          <cell r="B392"/>
          <cell r="C392"/>
          <cell r="D392"/>
          <cell r="E392"/>
          <cell r="F392"/>
          <cell r="G392"/>
          <cell r="H392" t="str">
            <v>300-384</v>
          </cell>
          <cell r="I392">
            <v>384</v>
          </cell>
          <cell r="J392" t="str">
            <v/>
          </cell>
          <cell r="K392" t="str">
            <v/>
          </cell>
          <cell r="L392" t="str">
            <v/>
          </cell>
          <cell r="M392"/>
          <cell r="N392"/>
          <cell r="O392"/>
          <cell r="P392"/>
          <cell r="Q392"/>
          <cell r="S392" t="str">
            <v/>
          </cell>
        </row>
        <row r="393">
          <cell r="B393"/>
          <cell r="C393"/>
          <cell r="D393"/>
          <cell r="E393"/>
          <cell r="F393"/>
          <cell r="G393"/>
          <cell r="H393" t="str">
            <v>300-385</v>
          </cell>
          <cell r="I393">
            <v>385</v>
          </cell>
          <cell r="J393" t="str">
            <v/>
          </cell>
          <cell r="K393" t="str">
            <v/>
          </cell>
          <cell r="L393" t="str">
            <v/>
          </cell>
          <cell r="M393"/>
          <cell r="N393"/>
          <cell r="O393"/>
          <cell r="P393"/>
          <cell r="Q393"/>
          <cell r="S393" t="str">
            <v/>
          </cell>
        </row>
        <row r="394">
          <cell r="B394"/>
          <cell r="C394"/>
          <cell r="D394"/>
          <cell r="E394"/>
          <cell r="F394"/>
          <cell r="G394"/>
          <cell r="H394" t="str">
            <v>300-386</v>
          </cell>
          <cell r="I394">
            <v>386</v>
          </cell>
          <cell r="J394" t="str">
            <v/>
          </cell>
          <cell r="K394" t="str">
            <v/>
          </cell>
          <cell r="L394" t="str">
            <v/>
          </cell>
          <cell r="M394"/>
          <cell r="N394"/>
          <cell r="O394"/>
          <cell r="P394"/>
          <cell r="Q394"/>
          <cell r="S394" t="str">
            <v/>
          </cell>
        </row>
        <row r="395">
          <cell r="B395"/>
          <cell r="C395"/>
          <cell r="D395"/>
          <cell r="E395"/>
          <cell r="F395"/>
          <cell r="G395"/>
          <cell r="H395" t="str">
            <v>300-387</v>
          </cell>
          <cell r="I395">
            <v>387</v>
          </cell>
          <cell r="J395" t="str">
            <v/>
          </cell>
          <cell r="K395" t="str">
            <v/>
          </cell>
          <cell r="L395" t="str">
            <v/>
          </cell>
          <cell r="M395"/>
          <cell r="N395"/>
          <cell r="O395"/>
          <cell r="P395"/>
          <cell r="Q395"/>
          <cell r="S395" t="str">
            <v/>
          </cell>
        </row>
        <row r="396">
          <cell r="B396"/>
          <cell r="C396"/>
          <cell r="D396"/>
          <cell r="E396"/>
          <cell r="F396"/>
          <cell r="G396"/>
          <cell r="H396" t="str">
            <v>300-388</v>
          </cell>
          <cell r="I396">
            <v>388</v>
          </cell>
          <cell r="J396" t="str">
            <v/>
          </cell>
          <cell r="K396" t="str">
            <v/>
          </cell>
          <cell r="L396" t="str">
            <v/>
          </cell>
          <cell r="M396"/>
          <cell r="N396"/>
          <cell r="O396"/>
          <cell r="P396"/>
          <cell r="Q396"/>
          <cell r="S396" t="str">
            <v/>
          </cell>
        </row>
        <row r="397">
          <cell r="B397"/>
          <cell r="C397"/>
          <cell r="D397"/>
          <cell r="E397"/>
          <cell r="F397"/>
          <cell r="G397"/>
          <cell r="H397" t="str">
            <v>300-389</v>
          </cell>
          <cell r="I397">
            <v>389</v>
          </cell>
          <cell r="J397" t="str">
            <v/>
          </cell>
          <cell r="K397" t="str">
            <v/>
          </cell>
          <cell r="L397" t="str">
            <v/>
          </cell>
          <cell r="M397"/>
          <cell r="N397"/>
          <cell r="O397"/>
          <cell r="P397"/>
          <cell r="Q397"/>
          <cell r="S397" t="str">
            <v/>
          </cell>
        </row>
        <row r="398">
          <cell r="B398"/>
          <cell r="C398"/>
          <cell r="D398"/>
          <cell r="E398"/>
          <cell r="F398"/>
          <cell r="G398"/>
          <cell r="H398" t="str">
            <v>300-390</v>
          </cell>
          <cell r="I398">
            <v>390</v>
          </cell>
          <cell r="J398" t="str">
            <v/>
          </cell>
          <cell r="K398" t="str">
            <v/>
          </cell>
          <cell r="L398" t="str">
            <v/>
          </cell>
          <cell r="M398"/>
          <cell r="N398"/>
          <cell r="O398"/>
          <cell r="P398"/>
          <cell r="Q398"/>
          <cell r="S398" t="str">
            <v/>
          </cell>
        </row>
        <row r="399">
          <cell r="B399"/>
          <cell r="C399"/>
          <cell r="D399"/>
          <cell r="E399"/>
          <cell r="F399"/>
          <cell r="G399"/>
          <cell r="H399" t="str">
            <v>300-391</v>
          </cell>
          <cell r="I399">
            <v>391</v>
          </cell>
          <cell r="J399" t="str">
            <v/>
          </cell>
          <cell r="K399" t="str">
            <v/>
          </cell>
          <cell r="L399" t="str">
            <v/>
          </cell>
          <cell r="M399"/>
          <cell r="N399"/>
          <cell r="O399"/>
          <cell r="P399"/>
          <cell r="Q399"/>
          <cell r="S399" t="str">
            <v/>
          </cell>
        </row>
        <row r="400">
          <cell r="B400"/>
          <cell r="C400"/>
          <cell r="D400"/>
          <cell r="E400"/>
          <cell r="F400"/>
          <cell r="G400"/>
          <cell r="H400" t="str">
            <v>300-392</v>
          </cell>
          <cell r="I400">
            <v>392</v>
          </cell>
          <cell r="J400" t="str">
            <v/>
          </cell>
          <cell r="K400" t="str">
            <v/>
          </cell>
          <cell r="L400" t="str">
            <v/>
          </cell>
          <cell r="M400"/>
          <cell r="N400"/>
          <cell r="O400"/>
          <cell r="P400"/>
          <cell r="Q400"/>
          <cell r="S400" t="str">
            <v/>
          </cell>
        </row>
        <row r="401">
          <cell r="B401"/>
          <cell r="C401"/>
          <cell r="D401"/>
          <cell r="E401"/>
          <cell r="F401"/>
          <cell r="G401"/>
          <cell r="H401" t="str">
            <v>300-393</v>
          </cell>
          <cell r="I401">
            <v>393</v>
          </cell>
          <cell r="J401" t="str">
            <v/>
          </cell>
          <cell r="K401" t="str">
            <v/>
          </cell>
          <cell r="L401" t="str">
            <v/>
          </cell>
          <cell r="M401"/>
          <cell r="N401"/>
          <cell r="O401"/>
          <cell r="P401"/>
          <cell r="Q401"/>
          <cell r="S401" t="str">
            <v/>
          </cell>
        </row>
        <row r="402">
          <cell r="B402"/>
          <cell r="C402"/>
          <cell r="D402"/>
          <cell r="E402"/>
          <cell r="F402"/>
          <cell r="G402"/>
          <cell r="H402" t="str">
            <v>300-394</v>
          </cell>
          <cell r="I402">
            <v>394</v>
          </cell>
          <cell r="J402" t="str">
            <v/>
          </cell>
          <cell r="K402" t="str">
            <v/>
          </cell>
          <cell r="L402" t="str">
            <v/>
          </cell>
          <cell r="M402"/>
          <cell r="N402"/>
          <cell r="O402"/>
          <cell r="P402"/>
          <cell r="Q402"/>
          <cell r="S402" t="str">
            <v/>
          </cell>
        </row>
        <row r="403">
          <cell r="B403"/>
          <cell r="C403"/>
          <cell r="D403"/>
          <cell r="E403"/>
          <cell r="F403"/>
          <cell r="G403"/>
          <cell r="H403" t="str">
            <v>300-395</v>
          </cell>
          <cell r="I403">
            <v>395</v>
          </cell>
          <cell r="J403" t="str">
            <v/>
          </cell>
          <cell r="K403" t="str">
            <v/>
          </cell>
          <cell r="L403" t="str">
            <v/>
          </cell>
          <cell r="M403"/>
          <cell r="N403"/>
          <cell r="O403"/>
          <cell r="P403"/>
          <cell r="Q403"/>
          <cell r="S403" t="str">
            <v/>
          </cell>
        </row>
        <row r="404">
          <cell r="B404"/>
          <cell r="C404"/>
          <cell r="D404"/>
          <cell r="E404"/>
          <cell r="F404"/>
          <cell r="G404"/>
          <cell r="H404" t="str">
            <v>300-396</v>
          </cell>
          <cell r="I404">
            <v>396</v>
          </cell>
          <cell r="J404" t="str">
            <v/>
          </cell>
          <cell r="K404" t="str">
            <v/>
          </cell>
          <cell r="L404" t="str">
            <v/>
          </cell>
          <cell r="M404"/>
          <cell r="N404"/>
          <cell r="O404"/>
          <cell r="P404"/>
          <cell r="Q404"/>
          <cell r="S404" t="str">
            <v/>
          </cell>
        </row>
        <row r="405">
          <cell r="B405"/>
          <cell r="C405"/>
          <cell r="D405"/>
          <cell r="E405"/>
          <cell r="F405"/>
          <cell r="G405"/>
          <cell r="H405" t="str">
            <v>300-397</v>
          </cell>
          <cell r="I405">
            <v>397</v>
          </cell>
          <cell r="J405" t="str">
            <v/>
          </cell>
          <cell r="K405" t="str">
            <v/>
          </cell>
          <cell r="L405" t="str">
            <v/>
          </cell>
          <cell r="M405"/>
          <cell r="N405"/>
          <cell r="O405"/>
          <cell r="P405"/>
          <cell r="Q405"/>
          <cell r="S405" t="str">
            <v/>
          </cell>
        </row>
        <row r="406">
          <cell r="B406"/>
          <cell r="C406"/>
          <cell r="D406"/>
          <cell r="E406"/>
          <cell r="F406"/>
          <cell r="G406"/>
          <cell r="H406" t="str">
            <v>300-398</v>
          </cell>
          <cell r="I406">
            <v>398</v>
          </cell>
          <cell r="J406" t="str">
            <v/>
          </cell>
          <cell r="K406" t="str">
            <v/>
          </cell>
          <cell r="L406" t="str">
            <v/>
          </cell>
          <cell r="M406"/>
          <cell r="N406"/>
          <cell r="O406"/>
          <cell r="P406"/>
          <cell r="Q406"/>
          <cell r="S406" t="str">
            <v/>
          </cell>
        </row>
        <row r="407">
          <cell r="B407"/>
          <cell r="C407"/>
          <cell r="D407"/>
          <cell r="E407"/>
          <cell r="F407"/>
          <cell r="G407"/>
          <cell r="H407" t="str">
            <v>300-399</v>
          </cell>
          <cell r="I407">
            <v>399</v>
          </cell>
          <cell r="J407" t="str">
            <v/>
          </cell>
          <cell r="K407" t="str">
            <v/>
          </cell>
          <cell r="L407" t="str">
            <v/>
          </cell>
          <cell r="M407"/>
          <cell r="N407"/>
          <cell r="O407"/>
          <cell r="P407"/>
          <cell r="Q407"/>
          <cell r="S407" t="str">
            <v/>
          </cell>
        </row>
        <row r="408">
          <cell r="B408"/>
          <cell r="C408"/>
          <cell r="D408"/>
          <cell r="E408"/>
          <cell r="F408"/>
          <cell r="G408"/>
          <cell r="H408" t="str">
            <v>300-400</v>
          </cell>
          <cell r="I408">
            <v>400</v>
          </cell>
          <cell r="J408" t="str">
            <v/>
          </cell>
          <cell r="K408" t="str">
            <v/>
          </cell>
          <cell r="L408" t="str">
            <v/>
          </cell>
          <cell r="M408"/>
          <cell r="N408"/>
          <cell r="O408"/>
          <cell r="P408"/>
          <cell r="Q408"/>
          <cell r="S408" t="str">
            <v/>
          </cell>
        </row>
        <row r="409">
          <cell r="B409"/>
          <cell r="C409"/>
          <cell r="D409"/>
          <cell r="E409"/>
          <cell r="F409"/>
          <cell r="G409"/>
          <cell r="H409" t="str">
            <v>300-401</v>
          </cell>
          <cell r="I409">
            <v>401</v>
          </cell>
          <cell r="J409" t="str">
            <v/>
          </cell>
          <cell r="K409" t="str">
            <v/>
          </cell>
          <cell r="L409" t="str">
            <v/>
          </cell>
          <cell r="M409"/>
          <cell r="N409"/>
          <cell r="O409"/>
          <cell r="P409"/>
          <cell r="Q409"/>
          <cell r="S409" t="str">
            <v/>
          </cell>
        </row>
        <row r="410">
          <cell r="B410"/>
          <cell r="C410"/>
          <cell r="D410"/>
          <cell r="E410"/>
          <cell r="F410"/>
          <cell r="G410"/>
          <cell r="H410" t="str">
            <v>300-402</v>
          </cell>
          <cell r="I410">
            <v>402</v>
          </cell>
          <cell r="J410" t="str">
            <v/>
          </cell>
          <cell r="K410" t="str">
            <v/>
          </cell>
          <cell r="L410" t="str">
            <v/>
          </cell>
          <cell r="M410"/>
          <cell r="N410"/>
          <cell r="O410"/>
          <cell r="P410"/>
          <cell r="Q410"/>
          <cell r="S410" t="str">
            <v/>
          </cell>
        </row>
        <row r="411">
          <cell r="B411"/>
          <cell r="C411"/>
          <cell r="D411"/>
          <cell r="E411"/>
          <cell r="F411"/>
          <cell r="G411"/>
          <cell r="H411" t="str">
            <v>300-403</v>
          </cell>
          <cell r="I411">
            <v>403</v>
          </cell>
          <cell r="J411" t="str">
            <v/>
          </cell>
          <cell r="K411" t="str">
            <v/>
          </cell>
          <cell r="L411" t="str">
            <v/>
          </cell>
          <cell r="M411"/>
          <cell r="N411"/>
          <cell r="O411"/>
          <cell r="P411"/>
          <cell r="Q411"/>
          <cell r="S411" t="str">
            <v/>
          </cell>
        </row>
        <row r="412">
          <cell r="B412"/>
          <cell r="C412"/>
          <cell r="D412"/>
          <cell r="E412"/>
          <cell r="F412"/>
          <cell r="G412"/>
          <cell r="H412" t="str">
            <v>300-404</v>
          </cell>
          <cell r="I412">
            <v>404</v>
          </cell>
          <cell r="J412" t="str">
            <v/>
          </cell>
          <cell r="K412" t="str">
            <v/>
          </cell>
          <cell r="L412" t="str">
            <v/>
          </cell>
          <cell r="M412"/>
          <cell r="N412"/>
          <cell r="O412"/>
          <cell r="P412"/>
          <cell r="Q412"/>
          <cell r="S412" t="str">
            <v/>
          </cell>
        </row>
        <row r="413">
          <cell r="B413"/>
          <cell r="C413"/>
          <cell r="D413"/>
          <cell r="E413"/>
          <cell r="F413"/>
          <cell r="G413"/>
          <cell r="H413" t="str">
            <v>300-405</v>
          </cell>
          <cell r="I413">
            <v>405</v>
          </cell>
          <cell r="J413" t="str">
            <v/>
          </cell>
          <cell r="K413" t="str">
            <v/>
          </cell>
          <cell r="L413" t="str">
            <v/>
          </cell>
          <cell r="M413"/>
          <cell r="N413"/>
          <cell r="O413"/>
          <cell r="P413"/>
          <cell r="Q413"/>
          <cell r="S413" t="str">
            <v/>
          </cell>
        </row>
        <row r="414">
          <cell r="B414"/>
          <cell r="C414"/>
          <cell r="D414"/>
          <cell r="E414"/>
          <cell r="F414"/>
          <cell r="G414"/>
          <cell r="H414" t="str">
            <v>300-406</v>
          </cell>
          <cell r="I414">
            <v>406</v>
          </cell>
          <cell r="J414" t="str">
            <v/>
          </cell>
          <cell r="K414" t="str">
            <v/>
          </cell>
          <cell r="L414" t="str">
            <v/>
          </cell>
          <cell r="M414"/>
          <cell r="N414"/>
          <cell r="O414"/>
          <cell r="P414"/>
          <cell r="Q414"/>
          <cell r="S414" t="str">
            <v/>
          </cell>
        </row>
        <row r="415">
          <cell r="B415"/>
          <cell r="C415"/>
          <cell r="D415"/>
          <cell r="E415"/>
          <cell r="F415"/>
          <cell r="G415"/>
          <cell r="H415" t="str">
            <v>300-407</v>
          </cell>
          <cell r="I415">
            <v>407</v>
          </cell>
          <cell r="J415" t="str">
            <v/>
          </cell>
          <cell r="K415" t="str">
            <v/>
          </cell>
          <cell r="L415" t="str">
            <v/>
          </cell>
          <cell r="M415"/>
          <cell r="N415"/>
          <cell r="O415"/>
          <cell r="P415"/>
          <cell r="Q415"/>
          <cell r="S415" t="str">
            <v/>
          </cell>
        </row>
        <row r="416">
          <cell r="B416"/>
          <cell r="C416"/>
          <cell r="D416"/>
          <cell r="E416"/>
          <cell r="F416"/>
          <cell r="G416"/>
          <cell r="H416" t="str">
            <v>300-408</v>
          </cell>
          <cell r="I416">
            <v>408</v>
          </cell>
          <cell r="J416" t="str">
            <v/>
          </cell>
          <cell r="K416" t="str">
            <v/>
          </cell>
          <cell r="L416" t="str">
            <v/>
          </cell>
          <cell r="M416"/>
          <cell r="N416"/>
          <cell r="O416"/>
          <cell r="P416"/>
          <cell r="Q416"/>
          <cell r="S416" t="str">
            <v/>
          </cell>
        </row>
        <row r="417">
          <cell r="B417"/>
          <cell r="C417"/>
          <cell r="D417"/>
          <cell r="E417"/>
          <cell r="F417"/>
          <cell r="G417"/>
          <cell r="H417" t="str">
            <v>300-409</v>
          </cell>
          <cell r="I417">
            <v>409</v>
          </cell>
          <cell r="J417" t="str">
            <v/>
          </cell>
          <cell r="K417" t="str">
            <v/>
          </cell>
          <cell r="L417" t="str">
            <v/>
          </cell>
          <cell r="M417"/>
          <cell r="N417"/>
          <cell r="O417"/>
          <cell r="P417"/>
          <cell r="Q417"/>
          <cell r="S417" t="str">
            <v/>
          </cell>
        </row>
        <row r="418">
          <cell r="B418"/>
          <cell r="C418"/>
          <cell r="D418"/>
          <cell r="E418"/>
          <cell r="F418"/>
          <cell r="G418"/>
          <cell r="H418" t="str">
            <v>300-410</v>
          </cell>
          <cell r="I418">
            <v>410</v>
          </cell>
          <cell r="J418" t="str">
            <v/>
          </cell>
          <cell r="K418" t="str">
            <v/>
          </cell>
          <cell r="L418" t="str">
            <v/>
          </cell>
          <cell r="M418"/>
          <cell r="N418"/>
          <cell r="O418"/>
          <cell r="P418"/>
          <cell r="Q418"/>
          <cell r="S418" t="str">
            <v/>
          </cell>
        </row>
        <row r="419">
          <cell r="B419"/>
          <cell r="C419"/>
          <cell r="D419"/>
          <cell r="E419"/>
          <cell r="F419"/>
          <cell r="G419"/>
          <cell r="H419" t="str">
            <v>300-411</v>
          </cell>
          <cell r="I419">
            <v>411</v>
          </cell>
          <cell r="J419" t="str">
            <v/>
          </cell>
          <cell r="K419" t="str">
            <v/>
          </cell>
          <cell r="L419" t="str">
            <v/>
          </cell>
          <cell r="M419"/>
          <cell r="N419"/>
          <cell r="O419"/>
          <cell r="P419"/>
          <cell r="Q419"/>
          <cell r="S419" t="str">
            <v/>
          </cell>
        </row>
        <row r="420">
          <cell r="B420"/>
          <cell r="C420"/>
          <cell r="D420"/>
          <cell r="E420"/>
          <cell r="F420"/>
          <cell r="G420"/>
          <cell r="H420" t="str">
            <v>300-412</v>
          </cell>
          <cell r="I420">
            <v>412</v>
          </cell>
          <cell r="J420" t="str">
            <v/>
          </cell>
          <cell r="K420" t="str">
            <v/>
          </cell>
          <cell r="L420" t="str">
            <v/>
          </cell>
          <cell r="M420"/>
          <cell r="N420"/>
          <cell r="O420"/>
          <cell r="P420"/>
          <cell r="Q420"/>
          <cell r="S420" t="str">
            <v/>
          </cell>
        </row>
        <row r="421">
          <cell r="B421"/>
          <cell r="C421"/>
          <cell r="D421"/>
          <cell r="E421"/>
          <cell r="F421"/>
          <cell r="G421"/>
          <cell r="H421" t="str">
            <v>300-413</v>
          </cell>
          <cell r="I421">
            <v>413</v>
          </cell>
          <cell r="J421" t="str">
            <v/>
          </cell>
          <cell r="K421" t="str">
            <v/>
          </cell>
          <cell r="L421" t="str">
            <v/>
          </cell>
          <cell r="M421"/>
          <cell r="N421"/>
          <cell r="O421"/>
          <cell r="P421"/>
          <cell r="Q421"/>
          <cell r="S421" t="str">
            <v/>
          </cell>
        </row>
        <row r="422">
          <cell r="B422"/>
          <cell r="C422"/>
          <cell r="D422"/>
          <cell r="E422"/>
          <cell r="F422"/>
          <cell r="G422"/>
          <cell r="H422" t="str">
            <v>300-414</v>
          </cell>
          <cell r="I422">
            <v>414</v>
          </cell>
          <cell r="J422" t="str">
            <v/>
          </cell>
          <cell r="K422" t="str">
            <v/>
          </cell>
          <cell r="L422" t="str">
            <v/>
          </cell>
          <cell r="M422"/>
          <cell r="N422"/>
          <cell r="O422"/>
          <cell r="P422"/>
          <cell r="Q422"/>
          <cell r="S422" t="str">
            <v/>
          </cell>
        </row>
        <row r="423">
          <cell r="B423"/>
          <cell r="C423"/>
          <cell r="D423"/>
          <cell r="E423"/>
          <cell r="F423"/>
          <cell r="G423"/>
          <cell r="H423" t="str">
            <v>300-415</v>
          </cell>
          <cell r="I423">
            <v>415</v>
          </cell>
          <cell r="J423" t="str">
            <v/>
          </cell>
          <cell r="K423" t="str">
            <v/>
          </cell>
          <cell r="L423" t="str">
            <v/>
          </cell>
          <cell r="M423"/>
          <cell r="N423"/>
          <cell r="O423"/>
          <cell r="P423"/>
          <cell r="Q423"/>
          <cell r="S423" t="str">
            <v/>
          </cell>
        </row>
        <row r="424">
          <cell r="B424"/>
          <cell r="C424"/>
          <cell r="D424"/>
          <cell r="E424"/>
          <cell r="F424"/>
          <cell r="G424"/>
          <cell r="H424" t="str">
            <v>300-416</v>
          </cell>
          <cell r="I424">
            <v>416</v>
          </cell>
          <cell r="J424" t="str">
            <v/>
          </cell>
          <cell r="K424" t="str">
            <v/>
          </cell>
          <cell r="L424" t="str">
            <v/>
          </cell>
          <cell r="M424"/>
          <cell r="N424"/>
          <cell r="O424"/>
          <cell r="P424"/>
          <cell r="Q424"/>
          <cell r="S424" t="str">
            <v/>
          </cell>
        </row>
        <row r="425">
          <cell r="B425"/>
          <cell r="C425"/>
          <cell r="D425"/>
          <cell r="E425"/>
          <cell r="F425"/>
          <cell r="G425"/>
          <cell r="H425" t="str">
            <v>300-417</v>
          </cell>
          <cell r="I425">
            <v>417</v>
          </cell>
          <cell r="J425" t="str">
            <v/>
          </cell>
          <cell r="K425" t="str">
            <v/>
          </cell>
          <cell r="L425" t="str">
            <v/>
          </cell>
          <cell r="M425"/>
          <cell r="N425"/>
          <cell r="O425"/>
          <cell r="P425"/>
          <cell r="Q425"/>
          <cell r="S425" t="str">
            <v/>
          </cell>
        </row>
        <row r="426">
          <cell r="B426"/>
          <cell r="C426"/>
          <cell r="D426"/>
          <cell r="E426"/>
          <cell r="F426"/>
          <cell r="G426"/>
          <cell r="H426" t="str">
            <v>300-418</v>
          </cell>
          <cell r="I426">
            <v>418</v>
          </cell>
          <cell r="J426" t="str">
            <v/>
          </cell>
          <cell r="K426" t="str">
            <v/>
          </cell>
          <cell r="L426" t="str">
            <v/>
          </cell>
          <cell r="M426"/>
          <cell r="N426"/>
          <cell r="O426"/>
          <cell r="P426"/>
          <cell r="Q426"/>
          <cell r="S426" t="str">
            <v/>
          </cell>
        </row>
        <row r="427">
          <cell r="B427"/>
          <cell r="C427"/>
          <cell r="D427"/>
          <cell r="E427"/>
          <cell r="F427"/>
          <cell r="G427"/>
          <cell r="H427" t="str">
            <v>300-419</v>
          </cell>
          <cell r="I427">
            <v>419</v>
          </cell>
          <cell r="J427" t="str">
            <v/>
          </cell>
          <cell r="K427" t="str">
            <v/>
          </cell>
          <cell r="L427" t="str">
            <v/>
          </cell>
          <cell r="M427"/>
          <cell r="N427"/>
          <cell r="O427"/>
          <cell r="P427"/>
          <cell r="Q427"/>
          <cell r="S427" t="str">
            <v/>
          </cell>
        </row>
        <row r="428">
          <cell r="B428"/>
          <cell r="C428"/>
          <cell r="D428"/>
          <cell r="E428"/>
          <cell r="F428"/>
          <cell r="G428"/>
          <cell r="H428" t="str">
            <v>300-420</v>
          </cell>
          <cell r="I428">
            <v>420</v>
          </cell>
          <cell r="J428" t="str">
            <v/>
          </cell>
          <cell r="K428" t="str">
            <v/>
          </cell>
          <cell r="L428" t="str">
            <v/>
          </cell>
          <cell r="M428"/>
          <cell r="N428"/>
          <cell r="O428"/>
          <cell r="P428"/>
          <cell r="Q428"/>
          <cell r="S428" t="str">
            <v/>
          </cell>
        </row>
        <row r="429">
          <cell r="B429"/>
          <cell r="C429"/>
          <cell r="D429"/>
          <cell r="E429"/>
          <cell r="F429"/>
          <cell r="G429"/>
          <cell r="H429" t="str">
            <v>300-421</v>
          </cell>
          <cell r="I429">
            <v>421</v>
          </cell>
          <cell r="J429" t="str">
            <v/>
          </cell>
          <cell r="K429" t="str">
            <v/>
          </cell>
          <cell r="L429" t="str">
            <v/>
          </cell>
          <cell r="M429"/>
          <cell r="N429"/>
          <cell r="O429"/>
          <cell r="P429"/>
          <cell r="Q429"/>
          <cell r="S429" t="str">
            <v/>
          </cell>
        </row>
        <row r="430">
          <cell r="B430"/>
          <cell r="C430"/>
          <cell r="D430"/>
          <cell r="E430"/>
          <cell r="F430"/>
          <cell r="G430"/>
          <cell r="H430" t="str">
            <v>300-422</v>
          </cell>
          <cell r="I430">
            <v>422</v>
          </cell>
          <cell r="J430" t="str">
            <v/>
          </cell>
          <cell r="K430" t="str">
            <v/>
          </cell>
          <cell r="L430" t="str">
            <v/>
          </cell>
          <cell r="M430"/>
          <cell r="N430"/>
          <cell r="O430"/>
          <cell r="P430"/>
          <cell r="Q430"/>
          <cell r="S430" t="str">
            <v/>
          </cell>
        </row>
        <row r="431">
          <cell r="B431"/>
          <cell r="C431"/>
          <cell r="D431"/>
          <cell r="E431"/>
          <cell r="F431"/>
          <cell r="G431"/>
          <cell r="H431" t="str">
            <v>300-423</v>
          </cell>
          <cell r="I431">
            <v>423</v>
          </cell>
          <cell r="J431" t="str">
            <v/>
          </cell>
          <cell r="K431" t="str">
            <v/>
          </cell>
          <cell r="L431" t="str">
            <v/>
          </cell>
          <cell r="M431"/>
          <cell r="N431"/>
          <cell r="O431"/>
          <cell r="P431"/>
          <cell r="Q431"/>
          <cell r="S431" t="str">
            <v/>
          </cell>
        </row>
        <row r="432">
          <cell r="B432"/>
          <cell r="C432"/>
          <cell r="D432"/>
          <cell r="E432"/>
          <cell r="F432"/>
          <cell r="G432"/>
          <cell r="H432" t="str">
            <v>300-424</v>
          </cell>
          <cell r="I432">
            <v>424</v>
          </cell>
          <cell r="J432" t="str">
            <v/>
          </cell>
          <cell r="K432" t="str">
            <v/>
          </cell>
          <cell r="L432" t="str">
            <v/>
          </cell>
          <cell r="M432"/>
          <cell r="N432"/>
          <cell r="O432"/>
          <cell r="P432"/>
          <cell r="Q432"/>
          <cell r="S432" t="str">
            <v/>
          </cell>
        </row>
        <row r="433">
          <cell r="B433"/>
          <cell r="C433"/>
          <cell r="D433"/>
          <cell r="E433"/>
          <cell r="F433"/>
          <cell r="G433"/>
          <cell r="H433" t="str">
            <v>300-425</v>
          </cell>
          <cell r="I433">
            <v>425</v>
          </cell>
          <cell r="J433" t="str">
            <v/>
          </cell>
          <cell r="K433" t="str">
            <v/>
          </cell>
          <cell r="L433" t="str">
            <v/>
          </cell>
          <cell r="M433"/>
          <cell r="N433"/>
          <cell r="O433"/>
          <cell r="P433"/>
          <cell r="Q433"/>
          <cell r="S433" t="str">
            <v/>
          </cell>
        </row>
        <row r="434">
          <cell r="B434"/>
          <cell r="C434"/>
          <cell r="D434"/>
          <cell r="E434"/>
          <cell r="F434"/>
          <cell r="G434"/>
          <cell r="H434" t="str">
            <v>300-426</v>
          </cell>
          <cell r="I434">
            <v>426</v>
          </cell>
          <cell r="J434" t="str">
            <v/>
          </cell>
          <cell r="K434" t="str">
            <v/>
          </cell>
          <cell r="L434" t="str">
            <v/>
          </cell>
          <cell r="M434"/>
          <cell r="N434"/>
          <cell r="O434"/>
          <cell r="P434"/>
          <cell r="Q434"/>
          <cell r="S434" t="str">
            <v/>
          </cell>
        </row>
        <row r="435">
          <cell r="B435"/>
          <cell r="C435"/>
          <cell r="D435"/>
          <cell r="E435"/>
          <cell r="F435"/>
          <cell r="G435"/>
          <cell r="H435" t="str">
            <v>300-427</v>
          </cell>
          <cell r="I435">
            <v>427</v>
          </cell>
          <cell r="J435" t="str">
            <v/>
          </cell>
          <cell r="K435" t="str">
            <v/>
          </cell>
          <cell r="L435" t="str">
            <v/>
          </cell>
          <cell r="M435"/>
          <cell r="N435"/>
          <cell r="O435"/>
          <cell r="P435"/>
          <cell r="Q435"/>
          <cell r="S435" t="str">
            <v/>
          </cell>
        </row>
        <row r="436">
          <cell r="B436"/>
          <cell r="C436"/>
          <cell r="D436"/>
          <cell r="E436"/>
          <cell r="F436"/>
          <cell r="G436"/>
          <cell r="H436" t="str">
            <v>300-428</v>
          </cell>
          <cell r="I436">
            <v>428</v>
          </cell>
          <cell r="J436" t="str">
            <v/>
          </cell>
          <cell r="K436" t="str">
            <v/>
          </cell>
          <cell r="L436" t="str">
            <v/>
          </cell>
          <cell r="M436"/>
          <cell r="N436"/>
          <cell r="O436"/>
          <cell r="P436"/>
          <cell r="Q436"/>
          <cell r="S436" t="str">
            <v/>
          </cell>
        </row>
        <row r="437">
          <cell r="B437"/>
          <cell r="C437"/>
          <cell r="D437"/>
          <cell r="E437"/>
          <cell r="F437"/>
          <cell r="G437"/>
          <cell r="H437" t="str">
            <v>300-429</v>
          </cell>
          <cell r="I437">
            <v>429</v>
          </cell>
          <cell r="J437" t="str">
            <v/>
          </cell>
          <cell r="K437" t="str">
            <v/>
          </cell>
          <cell r="L437" t="str">
            <v/>
          </cell>
          <cell r="M437"/>
          <cell r="N437"/>
          <cell r="O437"/>
          <cell r="P437"/>
          <cell r="Q437"/>
          <cell r="S437" t="str">
            <v/>
          </cell>
        </row>
        <row r="438">
          <cell r="B438"/>
          <cell r="C438"/>
          <cell r="D438"/>
          <cell r="E438"/>
          <cell r="F438"/>
          <cell r="G438"/>
          <cell r="H438" t="str">
            <v>300-430</v>
          </cell>
          <cell r="I438">
            <v>430</v>
          </cell>
          <cell r="J438" t="str">
            <v/>
          </cell>
          <cell r="K438" t="str">
            <v/>
          </cell>
          <cell r="L438" t="str">
            <v/>
          </cell>
          <cell r="M438"/>
          <cell r="N438"/>
          <cell r="O438"/>
          <cell r="P438"/>
          <cell r="Q438"/>
          <cell r="S438" t="str">
            <v/>
          </cell>
        </row>
        <row r="439">
          <cell r="B439"/>
          <cell r="C439"/>
          <cell r="D439"/>
          <cell r="E439"/>
          <cell r="F439"/>
          <cell r="G439"/>
          <cell r="H439" t="str">
            <v>300-431</v>
          </cell>
          <cell r="I439">
            <v>431</v>
          </cell>
          <cell r="J439" t="str">
            <v/>
          </cell>
          <cell r="K439" t="str">
            <v/>
          </cell>
          <cell r="L439" t="str">
            <v/>
          </cell>
          <cell r="M439"/>
          <cell r="N439"/>
          <cell r="O439"/>
          <cell r="P439"/>
          <cell r="Q439"/>
          <cell r="S439" t="str">
            <v/>
          </cell>
        </row>
        <row r="440">
          <cell r="B440"/>
          <cell r="C440"/>
          <cell r="D440"/>
          <cell r="E440"/>
          <cell r="F440"/>
          <cell r="G440"/>
          <cell r="H440" t="str">
            <v>300-432</v>
          </cell>
          <cell r="I440">
            <v>432</v>
          </cell>
          <cell r="J440" t="str">
            <v/>
          </cell>
          <cell r="K440" t="str">
            <v/>
          </cell>
          <cell r="L440" t="str">
            <v/>
          </cell>
          <cell r="M440"/>
          <cell r="N440"/>
          <cell r="O440"/>
          <cell r="P440"/>
          <cell r="Q440"/>
          <cell r="S440" t="str">
            <v/>
          </cell>
        </row>
        <row r="441">
          <cell r="B441"/>
          <cell r="C441"/>
          <cell r="D441"/>
          <cell r="E441"/>
          <cell r="F441"/>
          <cell r="G441"/>
          <cell r="H441" t="str">
            <v>300-433</v>
          </cell>
          <cell r="I441">
            <v>433</v>
          </cell>
          <cell r="J441" t="str">
            <v/>
          </cell>
          <cell r="K441" t="str">
            <v/>
          </cell>
          <cell r="L441" t="str">
            <v/>
          </cell>
          <cell r="M441"/>
          <cell r="N441"/>
          <cell r="O441"/>
          <cell r="P441"/>
          <cell r="Q441"/>
          <cell r="S441" t="str">
            <v/>
          </cell>
        </row>
        <row r="442">
          <cell r="B442"/>
          <cell r="C442"/>
          <cell r="D442"/>
          <cell r="E442"/>
          <cell r="F442"/>
          <cell r="G442"/>
          <cell r="H442" t="str">
            <v>300-434</v>
          </cell>
          <cell r="I442">
            <v>434</v>
          </cell>
          <cell r="J442" t="str">
            <v/>
          </cell>
          <cell r="K442" t="str">
            <v/>
          </cell>
          <cell r="L442" t="str">
            <v/>
          </cell>
          <cell r="M442"/>
          <cell r="N442"/>
          <cell r="O442"/>
          <cell r="P442"/>
          <cell r="Q442"/>
          <cell r="S442" t="str">
            <v/>
          </cell>
        </row>
        <row r="443">
          <cell r="B443"/>
          <cell r="C443"/>
          <cell r="D443"/>
          <cell r="E443"/>
          <cell r="F443"/>
          <cell r="G443"/>
          <cell r="H443" t="str">
            <v>300-435</v>
          </cell>
          <cell r="I443">
            <v>435</v>
          </cell>
          <cell r="J443" t="str">
            <v/>
          </cell>
          <cell r="K443" t="str">
            <v/>
          </cell>
          <cell r="L443" t="str">
            <v/>
          </cell>
          <cell r="M443"/>
          <cell r="N443"/>
          <cell r="O443"/>
          <cell r="P443"/>
          <cell r="Q443"/>
          <cell r="S443" t="str">
            <v/>
          </cell>
        </row>
        <row r="444">
          <cell r="B444"/>
          <cell r="C444"/>
          <cell r="D444"/>
          <cell r="E444"/>
          <cell r="F444"/>
          <cell r="G444"/>
          <cell r="H444" t="str">
            <v>300-436</v>
          </cell>
          <cell r="I444">
            <v>436</v>
          </cell>
          <cell r="J444" t="str">
            <v/>
          </cell>
          <cell r="K444" t="str">
            <v/>
          </cell>
          <cell r="L444" t="str">
            <v/>
          </cell>
          <cell r="M444"/>
          <cell r="N444"/>
          <cell r="O444"/>
          <cell r="P444"/>
          <cell r="Q444"/>
          <cell r="S444" t="str">
            <v/>
          </cell>
        </row>
        <row r="445">
          <cell r="B445"/>
          <cell r="C445"/>
          <cell r="D445"/>
          <cell r="E445"/>
          <cell r="F445"/>
          <cell r="G445"/>
          <cell r="H445" t="str">
            <v>300-437</v>
          </cell>
          <cell r="I445">
            <v>437</v>
          </cell>
          <cell r="J445" t="str">
            <v/>
          </cell>
          <cell r="K445" t="str">
            <v/>
          </cell>
          <cell r="L445" t="str">
            <v/>
          </cell>
          <cell r="M445"/>
          <cell r="N445"/>
          <cell r="O445"/>
          <cell r="P445"/>
          <cell r="Q445"/>
          <cell r="S445" t="str">
            <v/>
          </cell>
        </row>
        <row r="446">
          <cell r="B446"/>
          <cell r="C446"/>
          <cell r="D446"/>
          <cell r="E446"/>
          <cell r="F446"/>
          <cell r="G446"/>
          <cell r="H446" t="str">
            <v>300-438</v>
          </cell>
          <cell r="I446">
            <v>438</v>
          </cell>
          <cell r="J446" t="str">
            <v/>
          </cell>
          <cell r="K446" t="str">
            <v/>
          </cell>
          <cell r="L446" t="str">
            <v/>
          </cell>
          <cell r="M446"/>
          <cell r="N446"/>
          <cell r="O446"/>
          <cell r="P446"/>
          <cell r="Q446"/>
          <cell r="S446" t="str">
            <v/>
          </cell>
        </row>
        <row r="447">
          <cell r="B447"/>
          <cell r="C447"/>
          <cell r="D447"/>
          <cell r="E447"/>
          <cell r="F447"/>
          <cell r="G447"/>
          <cell r="H447" t="str">
            <v>300-439</v>
          </cell>
          <cell r="I447">
            <v>439</v>
          </cell>
          <cell r="J447" t="str">
            <v/>
          </cell>
          <cell r="K447" t="str">
            <v/>
          </cell>
          <cell r="L447" t="str">
            <v/>
          </cell>
          <cell r="M447"/>
          <cell r="N447"/>
          <cell r="O447"/>
          <cell r="P447"/>
          <cell r="Q447"/>
          <cell r="S447" t="str">
            <v/>
          </cell>
        </row>
        <row r="448">
          <cell r="B448"/>
          <cell r="C448"/>
          <cell r="D448"/>
          <cell r="E448"/>
          <cell r="F448"/>
          <cell r="G448"/>
          <cell r="H448" t="str">
            <v>300-440</v>
          </cell>
          <cell r="I448">
            <v>440</v>
          </cell>
          <cell r="J448" t="str">
            <v/>
          </cell>
          <cell r="K448" t="str">
            <v/>
          </cell>
          <cell r="L448" t="str">
            <v/>
          </cell>
          <cell r="M448"/>
          <cell r="N448"/>
          <cell r="O448"/>
          <cell r="P448"/>
          <cell r="Q448"/>
          <cell r="S448" t="str">
            <v/>
          </cell>
        </row>
        <row r="449">
          <cell r="B449"/>
          <cell r="C449"/>
          <cell r="D449"/>
          <cell r="E449"/>
          <cell r="F449"/>
          <cell r="G449"/>
          <cell r="H449" t="str">
            <v>300-441</v>
          </cell>
          <cell r="I449">
            <v>441</v>
          </cell>
          <cell r="J449" t="str">
            <v/>
          </cell>
          <cell r="K449" t="str">
            <v/>
          </cell>
          <cell r="L449" t="str">
            <v/>
          </cell>
          <cell r="M449"/>
          <cell r="N449"/>
          <cell r="O449"/>
          <cell r="P449"/>
          <cell r="Q449"/>
          <cell r="S449" t="str">
            <v/>
          </cell>
        </row>
        <row r="450">
          <cell r="B450"/>
          <cell r="C450"/>
          <cell r="D450"/>
          <cell r="E450"/>
          <cell r="F450"/>
          <cell r="G450"/>
          <cell r="H450" t="str">
            <v>300-442</v>
          </cell>
          <cell r="I450">
            <v>442</v>
          </cell>
          <cell r="J450" t="str">
            <v/>
          </cell>
          <cell r="K450" t="str">
            <v/>
          </cell>
          <cell r="L450" t="str">
            <v/>
          </cell>
          <cell r="M450"/>
          <cell r="N450"/>
          <cell r="O450"/>
          <cell r="P450"/>
          <cell r="Q450"/>
          <cell r="S450" t="str">
            <v/>
          </cell>
        </row>
        <row r="451">
          <cell r="B451"/>
          <cell r="C451"/>
          <cell r="D451"/>
          <cell r="E451"/>
          <cell r="F451"/>
          <cell r="G451"/>
          <cell r="H451" t="str">
            <v>300-443</v>
          </cell>
          <cell r="I451">
            <v>443</v>
          </cell>
          <cell r="J451" t="str">
            <v/>
          </cell>
          <cell r="K451" t="str">
            <v/>
          </cell>
          <cell r="L451" t="str">
            <v/>
          </cell>
          <cell r="M451"/>
          <cell r="N451"/>
          <cell r="O451"/>
          <cell r="P451"/>
          <cell r="Q451"/>
          <cell r="S451" t="str">
            <v/>
          </cell>
        </row>
        <row r="452">
          <cell r="B452"/>
          <cell r="C452"/>
          <cell r="D452"/>
          <cell r="E452"/>
          <cell r="F452"/>
          <cell r="G452"/>
          <cell r="H452" t="str">
            <v>300-444</v>
          </cell>
          <cell r="I452">
            <v>444</v>
          </cell>
          <cell r="J452" t="str">
            <v/>
          </cell>
          <cell r="K452" t="str">
            <v/>
          </cell>
          <cell r="L452" t="str">
            <v/>
          </cell>
          <cell r="M452"/>
          <cell r="N452"/>
          <cell r="O452"/>
          <cell r="P452"/>
          <cell r="Q452"/>
          <cell r="S452" t="str">
            <v/>
          </cell>
        </row>
        <row r="453">
          <cell r="B453"/>
          <cell r="C453"/>
          <cell r="D453"/>
          <cell r="E453"/>
          <cell r="F453"/>
          <cell r="G453"/>
          <cell r="H453" t="str">
            <v>300-445</v>
          </cell>
          <cell r="I453">
            <v>445</v>
          </cell>
          <cell r="J453" t="str">
            <v/>
          </cell>
          <cell r="K453" t="str">
            <v/>
          </cell>
          <cell r="L453" t="str">
            <v/>
          </cell>
          <cell r="M453"/>
          <cell r="N453"/>
          <cell r="O453"/>
          <cell r="P453"/>
          <cell r="Q453"/>
          <cell r="S453" t="str">
            <v/>
          </cell>
        </row>
        <row r="454">
          <cell r="B454"/>
          <cell r="C454"/>
          <cell r="D454"/>
          <cell r="E454"/>
          <cell r="F454"/>
          <cell r="G454"/>
          <cell r="H454" t="str">
            <v>300-446</v>
          </cell>
          <cell r="I454">
            <v>446</v>
          </cell>
          <cell r="J454" t="str">
            <v/>
          </cell>
          <cell r="K454" t="str">
            <v/>
          </cell>
          <cell r="L454" t="str">
            <v/>
          </cell>
          <cell r="M454"/>
          <cell r="N454"/>
          <cell r="O454"/>
          <cell r="P454"/>
          <cell r="Q454"/>
          <cell r="S454" t="str">
            <v/>
          </cell>
        </row>
        <row r="455">
          <cell r="B455"/>
          <cell r="C455"/>
          <cell r="D455"/>
          <cell r="E455"/>
          <cell r="F455"/>
          <cell r="G455"/>
          <cell r="H455" t="str">
            <v>300-447</v>
          </cell>
          <cell r="I455">
            <v>447</v>
          </cell>
          <cell r="J455" t="str">
            <v/>
          </cell>
          <cell r="K455" t="str">
            <v/>
          </cell>
          <cell r="L455" t="str">
            <v/>
          </cell>
          <cell r="M455"/>
          <cell r="N455"/>
          <cell r="O455"/>
          <cell r="P455"/>
          <cell r="Q455"/>
          <cell r="S455" t="str">
            <v/>
          </cell>
        </row>
        <row r="456">
          <cell r="B456"/>
          <cell r="C456"/>
          <cell r="D456"/>
          <cell r="E456"/>
          <cell r="F456"/>
          <cell r="G456"/>
          <cell r="H456" t="str">
            <v>300-448</v>
          </cell>
          <cell r="I456">
            <v>448</v>
          </cell>
          <cell r="J456" t="str">
            <v/>
          </cell>
          <cell r="K456" t="str">
            <v/>
          </cell>
          <cell r="L456" t="str">
            <v/>
          </cell>
          <cell r="M456"/>
          <cell r="N456"/>
          <cell r="O456"/>
          <cell r="P456"/>
          <cell r="Q456"/>
          <cell r="S456" t="str">
            <v/>
          </cell>
        </row>
        <row r="457">
          <cell r="B457"/>
          <cell r="C457"/>
          <cell r="D457"/>
          <cell r="E457"/>
          <cell r="F457"/>
          <cell r="G457"/>
          <cell r="H457" t="str">
            <v>300-449</v>
          </cell>
          <cell r="I457">
            <v>449</v>
          </cell>
          <cell r="J457" t="str">
            <v/>
          </cell>
          <cell r="K457" t="str">
            <v/>
          </cell>
          <cell r="L457" t="str">
            <v/>
          </cell>
          <cell r="M457"/>
          <cell r="N457"/>
          <cell r="O457"/>
          <cell r="P457"/>
          <cell r="Q457"/>
          <cell r="S457" t="str">
            <v/>
          </cell>
        </row>
        <row r="458">
          <cell r="B458"/>
          <cell r="C458"/>
          <cell r="D458"/>
          <cell r="E458"/>
          <cell r="F458"/>
          <cell r="G458"/>
          <cell r="H458" t="str">
            <v>300-450</v>
          </cell>
          <cell r="I458">
            <v>450</v>
          </cell>
          <cell r="J458" t="str">
            <v/>
          </cell>
          <cell r="K458" t="str">
            <v/>
          </cell>
          <cell r="L458" t="str">
            <v/>
          </cell>
          <cell r="M458"/>
          <cell r="N458"/>
          <cell r="O458"/>
          <cell r="P458"/>
          <cell r="Q458"/>
          <cell r="S458" t="str">
            <v/>
          </cell>
        </row>
        <row r="459">
          <cell r="B459"/>
          <cell r="C459"/>
          <cell r="D459"/>
          <cell r="E459"/>
          <cell r="F459"/>
          <cell r="G459"/>
          <cell r="H459" t="str">
            <v>300-451</v>
          </cell>
          <cell r="I459">
            <v>451</v>
          </cell>
          <cell r="J459" t="str">
            <v/>
          </cell>
          <cell r="K459" t="str">
            <v/>
          </cell>
          <cell r="L459" t="str">
            <v/>
          </cell>
          <cell r="M459"/>
          <cell r="N459"/>
          <cell r="O459"/>
          <cell r="P459"/>
          <cell r="Q459"/>
          <cell r="S459" t="str">
            <v/>
          </cell>
        </row>
        <row r="460">
          <cell r="B460"/>
          <cell r="C460"/>
          <cell r="D460"/>
          <cell r="E460"/>
          <cell r="F460"/>
          <cell r="G460"/>
          <cell r="H460" t="str">
            <v>300-452</v>
          </cell>
          <cell r="I460">
            <v>452</v>
          </cell>
          <cell r="J460" t="str">
            <v/>
          </cell>
          <cell r="K460" t="str">
            <v/>
          </cell>
          <cell r="L460" t="str">
            <v/>
          </cell>
          <cell r="M460"/>
          <cell r="N460"/>
          <cell r="O460"/>
          <cell r="P460"/>
          <cell r="Q460"/>
          <cell r="S460" t="str">
            <v/>
          </cell>
        </row>
        <row r="461">
          <cell r="B461"/>
          <cell r="C461"/>
          <cell r="D461"/>
          <cell r="E461"/>
          <cell r="F461"/>
          <cell r="G461"/>
          <cell r="H461" t="str">
            <v>300-453</v>
          </cell>
          <cell r="I461">
            <v>453</v>
          </cell>
          <cell r="J461" t="str">
            <v/>
          </cell>
          <cell r="K461" t="str">
            <v/>
          </cell>
          <cell r="L461" t="str">
            <v/>
          </cell>
          <cell r="M461"/>
          <cell r="N461"/>
          <cell r="O461"/>
          <cell r="P461"/>
          <cell r="Q461"/>
          <cell r="S461" t="str">
            <v/>
          </cell>
        </row>
        <row r="462">
          <cell r="B462"/>
          <cell r="C462"/>
          <cell r="D462"/>
          <cell r="E462"/>
          <cell r="F462"/>
          <cell r="G462"/>
          <cell r="H462" t="str">
            <v>300-454</v>
          </cell>
          <cell r="I462">
            <v>454</v>
          </cell>
          <cell r="J462" t="str">
            <v/>
          </cell>
          <cell r="K462" t="str">
            <v/>
          </cell>
          <cell r="L462" t="str">
            <v/>
          </cell>
          <cell r="M462"/>
          <cell r="N462"/>
          <cell r="O462"/>
          <cell r="P462"/>
          <cell r="Q462"/>
          <cell r="S462" t="str">
            <v/>
          </cell>
        </row>
        <row r="463">
          <cell r="B463"/>
          <cell r="C463"/>
          <cell r="D463"/>
          <cell r="E463"/>
          <cell r="F463"/>
          <cell r="G463"/>
          <cell r="H463" t="str">
            <v>300-455</v>
          </cell>
          <cell r="I463">
            <v>455</v>
          </cell>
          <cell r="J463" t="str">
            <v/>
          </cell>
          <cell r="K463" t="str">
            <v/>
          </cell>
          <cell r="L463" t="str">
            <v/>
          </cell>
          <cell r="M463"/>
          <cell r="N463"/>
          <cell r="O463"/>
          <cell r="P463"/>
          <cell r="Q463"/>
          <cell r="S463" t="str">
            <v/>
          </cell>
        </row>
        <row r="464">
          <cell r="B464"/>
          <cell r="C464"/>
          <cell r="D464"/>
          <cell r="E464"/>
          <cell r="F464"/>
          <cell r="G464"/>
          <cell r="H464" t="str">
            <v>300-456</v>
          </cell>
          <cell r="I464">
            <v>456</v>
          </cell>
          <cell r="J464" t="str">
            <v/>
          </cell>
          <cell r="K464" t="str">
            <v/>
          </cell>
          <cell r="L464" t="str">
            <v/>
          </cell>
          <cell r="M464"/>
          <cell r="N464"/>
          <cell r="O464"/>
          <cell r="P464"/>
          <cell r="Q464"/>
          <cell r="S464" t="str">
            <v/>
          </cell>
        </row>
        <row r="465">
          <cell r="B465"/>
          <cell r="C465"/>
          <cell r="D465"/>
          <cell r="E465"/>
          <cell r="F465"/>
          <cell r="G465"/>
          <cell r="H465" t="str">
            <v>300-457</v>
          </cell>
          <cell r="I465">
            <v>457</v>
          </cell>
          <cell r="J465" t="str">
            <v/>
          </cell>
          <cell r="K465" t="str">
            <v/>
          </cell>
          <cell r="L465" t="str">
            <v/>
          </cell>
          <cell r="M465"/>
          <cell r="N465"/>
          <cell r="O465"/>
          <cell r="P465"/>
          <cell r="Q465"/>
          <cell r="S465" t="str">
            <v/>
          </cell>
        </row>
        <row r="466">
          <cell r="B466"/>
          <cell r="C466"/>
          <cell r="D466"/>
          <cell r="E466"/>
          <cell r="F466"/>
          <cell r="G466"/>
          <cell r="H466" t="str">
            <v>300-458</v>
          </cell>
          <cell r="I466">
            <v>458</v>
          </cell>
          <cell r="J466" t="str">
            <v/>
          </cell>
          <cell r="K466" t="str">
            <v/>
          </cell>
          <cell r="L466" t="str">
            <v/>
          </cell>
          <cell r="M466"/>
          <cell r="N466"/>
          <cell r="O466"/>
          <cell r="P466"/>
          <cell r="Q466"/>
          <cell r="S466" t="str">
            <v/>
          </cell>
        </row>
        <row r="467">
          <cell r="B467"/>
          <cell r="C467"/>
          <cell r="D467"/>
          <cell r="E467"/>
          <cell r="F467"/>
          <cell r="G467"/>
          <cell r="H467" t="str">
            <v>300-459</v>
          </cell>
          <cell r="I467">
            <v>459</v>
          </cell>
          <cell r="J467" t="str">
            <v/>
          </cell>
          <cell r="K467" t="str">
            <v/>
          </cell>
          <cell r="L467" t="str">
            <v/>
          </cell>
          <cell r="M467"/>
          <cell r="N467"/>
          <cell r="O467"/>
          <cell r="P467"/>
          <cell r="Q467"/>
          <cell r="S467" t="str">
            <v/>
          </cell>
        </row>
        <row r="468">
          <cell r="B468"/>
          <cell r="C468"/>
          <cell r="D468"/>
          <cell r="E468"/>
          <cell r="F468"/>
          <cell r="G468"/>
          <cell r="H468" t="str">
            <v>300-460</v>
          </cell>
          <cell r="I468">
            <v>460</v>
          </cell>
          <cell r="J468" t="str">
            <v/>
          </cell>
          <cell r="K468" t="str">
            <v/>
          </cell>
          <cell r="L468" t="str">
            <v/>
          </cell>
          <cell r="M468"/>
          <cell r="N468"/>
          <cell r="O468"/>
          <cell r="P468"/>
          <cell r="Q468"/>
          <cell r="S468" t="str">
            <v/>
          </cell>
        </row>
        <row r="469">
          <cell r="B469"/>
          <cell r="C469"/>
          <cell r="D469"/>
          <cell r="E469"/>
          <cell r="F469"/>
          <cell r="G469"/>
          <cell r="H469" t="str">
            <v>300-461</v>
          </cell>
          <cell r="I469">
            <v>461</v>
          </cell>
          <cell r="J469" t="str">
            <v/>
          </cell>
          <cell r="K469" t="str">
            <v/>
          </cell>
          <cell r="L469" t="str">
            <v/>
          </cell>
          <cell r="M469"/>
          <cell r="N469"/>
          <cell r="O469"/>
          <cell r="P469"/>
          <cell r="Q469"/>
          <cell r="S469" t="str">
            <v/>
          </cell>
        </row>
        <row r="470">
          <cell r="B470"/>
          <cell r="C470"/>
          <cell r="D470"/>
          <cell r="E470"/>
          <cell r="F470"/>
          <cell r="G470"/>
          <cell r="H470" t="str">
            <v>300-462</v>
          </cell>
          <cell r="I470">
            <v>462</v>
          </cell>
          <cell r="J470" t="str">
            <v/>
          </cell>
          <cell r="K470" t="str">
            <v/>
          </cell>
          <cell r="L470" t="str">
            <v/>
          </cell>
          <cell r="M470"/>
          <cell r="N470"/>
          <cell r="O470"/>
          <cell r="P470"/>
          <cell r="Q470"/>
          <cell r="S470" t="str">
            <v/>
          </cell>
        </row>
        <row r="471">
          <cell r="B471"/>
          <cell r="C471"/>
          <cell r="D471"/>
          <cell r="E471"/>
          <cell r="F471"/>
          <cell r="G471"/>
          <cell r="H471" t="str">
            <v>300-463</v>
          </cell>
          <cell r="I471">
            <v>463</v>
          </cell>
          <cell r="J471" t="str">
            <v/>
          </cell>
          <cell r="K471" t="str">
            <v/>
          </cell>
          <cell r="L471" t="str">
            <v/>
          </cell>
          <cell r="M471"/>
          <cell r="N471"/>
          <cell r="O471"/>
          <cell r="P471"/>
          <cell r="Q471"/>
          <cell r="S471" t="str">
            <v/>
          </cell>
        </row>
        <row r="472">
          <cell r="B472"/>
          <cell r="C472"/>
          <cell r="D472"/>
          <cell r="E472"/>
          <cell r="F472"/>
          <cell r="G472"/>
          <cell r="H472" t="str">
            <v>300-464</v>
          </cell>
          <cell r="I472">
            <v>464</v>
          </cell>
          <cell r="J472" t="str">
            <v/>
          </cell>
          <cell r="K472" t="str">
            <v/>
          </cell>
          <cell r="L472" t="str">
            <v/>
          </cell>
          <cell r="M472"/>
          <cell r="N472"/>
          <cell r="O472"/>
          <cell r="P472"/>
          <cell r="Q472"/>
          <cell r="S472" t="str">
            <v/>
          </cell>
        </row>
        <row r="473">
          <cell r="B473"/>
          <cell r="C473"/>
          <cell r="D473"/>
          <cell r="E473"/>
          <cell r="F473"/>
          <cell r="G473"/>
          <cell r="H473" t="str">
            <v>300-465</v>
          </cell>
          <cell r="I473">
            <v>465</v>
          </cell>
          <cell r="J473" t="str">
            <v/>
          </cell>
          <cell r="K473" t="str">
            <v/>
          </cell>
          <cell r="L473" t="str">
            <v/>
          </cell>
          <cell r="M473"/>
          <cell r="N473"/>
          <cell r="O473"/>
          <cell r="P473"/>
          <cell r="Q473"/>
          <cell r="S473" t="str">
            <v/>
          </cell>
        </row>
        <row r="474">
          <cell r="B474"/>
          <cell r="C474"/>
          <cell r="D474"/>
          <cell r="E474"/>
          <cell r="F474"/>
          <cell r="G474"/>
          <cell r="H474" t="str">
            <v>300-466</v>
          </cell>
          <cell r="I474">
            <v>466</v>
          </cell>
          <cell r="J474" t="str">
            <v/>
          </cell>
          <cell r="K474" t="str">
            <v/>
          </cell>
          <cell r="L474" t="str">
            <v/>
          </cell>
          <cell r="M474"/>
          <cell r="N474"/>
          <cell r="O474"/>
          <cell r="P474"/>
          <cell r="Q474"/>
          <cell r="S474" t="str">
            <v/>
          </cell>
        </row>
        <row r="475">
          <cell r="B475"/>
          <cell r="C475"/>
          <cell r="D475"/>
          <cell r="E475"/>
          <cell r="F475"/>
          <cell r="G475"/>
          <cell r="H475" t="str">
            <v>300-467</v>
          </cell>
          <cell r="I475">
            <v>467</v>
          </cell>
          <cell r="J475" t="str">
            <v/>
          </cell>
          <cell r="K475" t="str">
            <v/>
          </cell>
          <cell r="L475" t="str">
            <v/>
          </cell>
          <cell r="M475"/>
          <cell r="N475"/>
          <cell r="O475"/>
          <cell r="P475"/>
          <cell r="Q475"/>
          <cell r="S475" t="str">
            <v/>
          </cell>
        </row>
        <row r="476">
          <cell r="B476"/>
          <cell r="C476"/>
          <cell r="D476"/>
          <cell r="E476"/>
          <cell r="F476"/>
          <cell r="G476"/>
          <cell r="H476" t="str">
            <v>300-468</v>
          </cell>
          <cell r="I476">
            <v>468</v>
          </cell>
          <cell r="J476" t="str">
            <v/>
          </cell>
          <cell r="K476" t="str">
            <v/>
          </cell>
          <cell r="L476" t="str">
            <v/>
          </cell>
          <cell r="M476"/>
          <cell r="N476"/>
          <cell r="O476"/>
          <cell r="P476"/>
          <cell r="Q476"/>
          <cell r="S476" t="str">
            <v/>
          </cell>
        </row>
        <row r="477">
          <cell r="B477"/>
          <cell r="C477"/>
          <cell r="D477"/>
          <cell r="E477"/>
          <cell r="F477"/>
          <cell r="G477"/>
          <cell r="H477" t="str">
            <v>300-469</v>
          </cell>
          <cell r="I477">
            <v>469</v>
          </cell>
          <cell r="J477" t="str">
            <v/>
          </cell>
          <cell r="K477" t="str">
            <v/>
          </cell>
          <cell r="L477" t="str">
            <v/>
          </cell>
          <cell r="M477"/>
          <cell r="N477"/>
          <cell r="O477"/>
          <cell r="P477"/>
          <cell r="Q477"/>
          <cell r="S477" t="str">
            <v/>
          </cell>
        </row>
        <row r="478">
          <cell r="B478"/>
          <cell r="C478"/>
          <cell r="D478"/>
          <cell r="E478"/>
          <cell r="F478"/>
          <cell r="G478"/>
          <cell r="H478" t="str">
            <v>300-470</v>
          </cell>
          <cell r="I478">
            <v>470</v>
          </cell>
          <cell r="J478" t="str">
            <v/>
          </cell>
          <cell r="K478" t="str">
            <v/>
          </cell>
          <cell r="L478" t="str">
            <v/>
          </cell>
          <cell r="M478"/>
          <cell r="N478"/>
          <cell r="O478"/>
          <cell r="P478"/>
          <cell r="Q478"/>
          <cell r="S478" t="str">
            <v/>
          </cell>
        </row>
        <row r="479">
          <cell r="B479"/>
          <cell r="C479"/>
          <cell r="D479"/>
          <cell r="E479"/>
          <cell r="F479"/>
          <cell r="G479"/>
          <cell r="H479" t="str">
            <v>300-471</v>
          </cell>
          <cell r="I479">
            <v>471</v>
          </cell>
          <cell r="J479" t="str">
            <v/>
          </cell>
          <cell r="K479" t="str">
            <v/>
          </cell>
          <cell r="L479" t="str">
            <v/>
          </cell>
          <cell r="M479"/>
          <cell r="N479"/>
          <cell r="O479"/>
          <cell r="P479"/>
          <cell r="Q479"/>
          <cell r="S479" t="str">
            <v/>
          </cell>
        </row>
        <row r="480">
          <cell r="B480"/>
          <cell r="C480"/>
          <cell r="D480"/>
          <cell r="E480"/>
          <cell r="F480"/>
          <cell r="G480"/>
          <cell r="H480" t="str">
            <v>300-472</v>
          </cell>
          <cell r="I480">
            <v>472</v>
          </cell>
          <cell r="J480" t="str">
            <v/>
          </cell>
          <cell r="K480" t="str">
            <v/>
          </cell>
          <cell r="L480" t="str">
            <v/>
          </cell>
          <cell r="M480"/>
          <cell r="N480"/>
          <cell r="O480"/>
          <cell r="P480"/>
          <cell r="Q480"/>
          <cell r="S480" t="str">
            <v/>
          </cell>
        </row>
        <row r="481">
          <cell r="B481"/>
          <cell r="C481"/>
          <cell r="D481"/>
          <cell r="E481"/>
          <cell r="F481"/>
          <cell r="G481"/>
          <cell r="H481" t="str">
            <v>300-473</v>
          </cell>
          <cell r="I481">
            <v>473</v>
          </cell>
          <cell r="J481" t="str">
            <v/>
          </cell>
          <cell r="K481" t="str">
            <v/>
          </cell>
          <cell r="L481" t="str">
            <v/>
          </cell>
          <cell r="M481"/>
          <cell r="N481"/>
          <cell r="O481"/>
          <cell r="P481"/>
          <cell r="Q481"/>
          <cell r="S481" t="str">
            <v/>
          </cell>
        </row>
        <row r="482">
          <cell r="B482"/>
          <cell r="C482"/>
          <cell r="D482"/>
          <cell r="E482"/>
          <cell r="F482"/>
          <cell r="G482"/>
          <cell r="H482" t="str">
            <v>300-474</v>
          </cell>
          <cell r="I482">
            <v>474</v>
          </cell>
          <cell r="J482" t="str">
            <v/>
          </cell>
          <cell r="K482" t="str">
            <v/>
          </cell>
          <cell r="L482" t="str">
            <v/>
          </cell>
          <cell r="M482"/>
          <cell r="N482"/>
          <cell r="O482"/>
          <cell r="P482"/>
          <cell r="Q482"/>
          <cell r="S482" t="str">
            <v/>
          </cell>
        </row>
        <row r="483">
          <cell r="B483"/>
          <cell r="C483"/>
          <cell r="D483"/>
          <cell r="E483"/>
          <cell r="F483"/>
          <cell r="G483"/>
          <cell r="H483" t="str">
            <v>300-475</v>
          </cell>
          <cell r="I483">
            <v>475</v>
          </cell>
          <cell r="J483" t="str">
            <v/>
          </cell>
          <cell r="K483" t="str">
            <v/>
          </cell>
          <cell r="L483" t="str">
            <v/>
          </cell>
          <cell r="M483"/>
          <cell r="N483"/>
          <cell r="O483"/>
          <cell r="P483"/>
          <cell r="Q483"/>
          <cell r="S483" t="str">
            <v/>
          </cell>
        </row>
        <row r="484">
          <cell r="B484"/>
          <cell r="C484"/>
          <cell r="D484"/>
          <cell r="E484"/>
          <cell r="F484"/>
          <cell r="G484"/>
          <cell r="H484" t="str">
            <v>300-476</v>
          </cell>
          <cell r="I484">
            <v>476</v>
          </cell>
          <cell r="J484" t="str">
            <v/>
          </cell>
          <cell r="K484" t="str">
            <v/>
          </cell>
          <cell r="L484" t="str">
            <v/>
          </cell>
          <cell r="M484"/>
          <cell r="N484"/>
          <cell r="O484"/>
          <cell r="P484"/>
          <cell r="Q484"/>
          <cell r="S484" t="str">
            <v/>
          </cell>
        </row>
        <row r="485">
          <cell r="B485"/>
          <cell r="C485"/>
          <cell r="D485"/>
          <cell r="E485"/>
          <cell r="F485"/>
          <cell r="G485"/>
          <cell r="H485" t="str">
            <v>300-477</v>
          </cell>
          <cell r="I485">
            <v>477</v>
          </cell>
          <cell r="J485" t="str">
            <v/>
          </cell>
          <cell r="K485" t="str">
            <v/>
          </cell>
          <cell r="L485" t="str">
            <v/>
          </cell>
          <cell r="M485"/>
          <cell r="N485"/>
          <cell r="O485"/>
          <cell r="P485"/>
          <cell r="Q485"/>
          <cell r="S485" t="str">
            <v/>
          </cell>
        </row>
        <row r="486">
          <cell r="B486"/>
          <cell r="C486"/>
          <cell r="D486"/>
          <cell r="E486"/>
          <cell r="F486"/>
          <cell r="G486"/>
          <cell r="H486" t="str">
            <v>300-478</v>
          </cell>
          <cell r="I486">
            <v>478</v>
          </cell>
          <cell r="J486" t="str">
            <v/>
          </cell>
          <cell r="K486" t="str">
            <v/>
          </cell>
          <cell r="L486" t="str">
            <v/>
          </cell>
          <cell r="M486"/>
          <cell r="N486"/>
          <cell r="O486"/>
          <cell r="P486"/>
          <cell r="Q486"/>
          <cell r="S486" t="str">
            <v/>
          </cell>
        </row>
        <row r="487">
          <cell r="B487"/>
          <cell r="C487"/>
          <cell r="D487"/>
          <cell r="E487"/>
          <cell r="F487"/>
          <cell r="G487"/>
          <cell r="H487" t="str">
            <v>300-479</v>
          </cell>
          <cell r="I487">
            <v>479</v>
          </cell>
          <cell r="J487" t="str">
            <v/>
          </cell>
          <cell r="K487" t="str">
            <v/>
          </cell>
          <cell r="L487" t="str">
            <v/>
          </cell>
          <cell r="M487"/>
          <cell r="N487"/>
          <cell r="O487"/>
          <cell r="P487"/>
          <cell r="Q487"/>
          <cell r="S487" t="str">
            <v/>
          </cell>
        </row>
        <row r="488">
          <cell r="B488"/>
          <cell r="C488"/>
          <cell r="D488"/>
          <cell r="E488"/>
          <cell r="F488"/>
          <cell r="G488"/>
          <cell r="H488" t="str">
            <v>300-480</v>
          </cell>
          <cell r="I488">
            <v>480</v>
          </cell>
          <cell r="J488" t="str">
            <v/>
          </cell>
          <cell r="K488" t="str">
            <v/>
          </cell>
          <cell r="L488" t="str">
            <v/>
          </cell>
          <cell r="M488"/>
          <cell r="N488"/>
          <cell r="O488"/>
          <cell r="P488"/>
          <cell r="Q488"/>
          <cell r="S488" t="str">
            <v/>
          </cell>
        </row>
        <row r="489">
          <cell r="B489"/>
          <cell r="C489"/>
          <cell r="D489"/>
          <cell r="E489"/>
          <cell r="F489"/>
          <cell r="G489"/>
          <cell r="H489" t="str">
            <v>300-481</v>
          </cell>
          <cell r="I489">
            <v>481</v>
          </cell>
          <cell r="J489" t="str">
            <v/>
          </cell>
          <cell r="K489" t="str">
            <v/>
          </cell>
          <cell r="L489" t="str">
            <v/>
          </cell>
          <cell r="M489"/>
          <cell r="N489"/>
          <cell r="O489"/>
          <cell r="P489"/>
          <cell r="Q489"/>
          <cell r="S489" t="str">
            <v/>
          </cell>
        </row>
        <row r="490">
          <cell r="B490"/>
          <cell r="C490"/>
          <cell r="D490"/>
          <cell r="E490"/>
          <cell r="F490"/>
          <cell r="G490"/>
          <cell r="H490" t="str">
            <v>300-482</v>
          </cell>
          <cell r="I490">
            <v>482</v>
          </cell>
          <cell r="J490" t="str">
            <v/>
          </cell>
          <cell r="K490" t="str">
            <v/>
          </cell>
          <cell r="L490" t="str">
            <v/>
          </cell>
          <cell r="M490"/>
          <cell r="N490"/>
          <cell r="O490"/>
          <cell r="P490"/>
          <cell r="Q490"/>
          <cell r="S490" t="str">
            <v/>
          </cell>
        </row>
        <row r="491">
          <cell r="B491"/>
          <cell r="C491"/>
          <cell r="D491"/>
          <cell r="E491"/>
          <cell r="F491"/>
          <cell r="G491"/>
          <cell r="H491" t="str">
            <v>300-483</v>
          </cell>
          <cell r="I491">
            <v>483</v>
          </cell>
          <cell r="J491" t="str">
            <v/>
          </cell>
          <cell r="K491" t="str">
            <v/>
          </cell>
          <cell r="L491" t="str">
            <v/>
          </cell>
          <cell r="M491"/>
          <cell r="N491"/>
          <cell r="O491"/>
          <cell r="P491"/>
          <cell r="Q491"/>
          <cell r="S491" t="str">
            <v/>
          </cell>
        </row>
        <row r="492">
          <cell r="B492"/>
          <cell r="C492"/>
          <cell r="D492"/>
          <cell r="E492"/>
          <cell r="F492"/>
          <cell r="G492"/>
          <cell r="H492" t="str">
            <v>300-484</v>
          </cell>
          <cell r="I492">
            <v>484</v>
          </cell>
          <cell r="J492" t="str">
            <v/>
          </cell>
          <cell r="K492" t="str">
            <v/>
          </cell>
          <cell r="L492" t="str">
            <v/>
          </cell>
          <cell r="M492"/>
          <cell r="N492"/>
          <cell r="O492"/>
          <cell r="P492"/>
          <cell r="Q492"/>
          <cell r="S492" t="str">
            <v/>
          </cell>
        </row>
        <row r="493">
          <cell r="B493"/>
          <cell r="C493"/>
          <cell r="D493"/>
          <cell r="E493"/>
          <cell r="F493"/>
          <cell r="G493"/>
          <cell r="H493" t="str">
            <v>300-485</v>
          </cell>
          <cell r="I493">
            <v>485</v>
          </cell>
          <cell r="J493" t="str">
            <v/>
          </cell>
          <cell r="K493" t="str">
            <v/>
          </cell>
          <cell r="L493" t="str">
            <v/>
          </cell>
          <cell r="M493"/>
          <cell r="N493"/>
          <cell r="O493"/>
          <cell r="P493"/>
          <cell r="Q493"/>
          <cell r="S493" t="str">
            <v/>
          </cell>
        </row>
        <row r="494">
          <cell r="B494"/>
          <cell r="C494"/>
          <cell r="D494"/>
          <cell r="E494"/>
          <cell r="F494"/>
          <cell r="G494"/>
          <cell r="H494" t="str">
            <v>300-486</v>
          </cell>
          <cell r="I494">
            <v>486</v>
          </cell>
          <cell r="J494" t="str">
            <v/>
          </cell>
          <cell r="K494" t="str">
            <v/>
          </cell>
          <cell r="L494" t="str">
            <v/>
          </cell>
          <cell r="M494"/>
          <cell r="N494"/>
          <cell r="O494"/>
          <cell r="P494"/>
          <cell r="Q494"/>
          <cell r="S494" t="str">
            <v/>
          </cell>
        </row>
        <row r="495">
          <cell r="B495"/>
          <cell r="C495"/>
          <cell r="D495"/>
          <cell r="E495"/>
          <cell r="F495"/>
          <cell r="G495"/>
          <cell r="H495" t="str">
            <v>300-487</v>
          </cell>
          <cell r="I495">
            <v>487</v>
          </cell>
          <cell r="J495" t="str">
            <v/>
          </cell>
          <cell r="K495" t="str">
            <v/>
          </cell>
          <cell r="L495" t="str">
            <v/>
          </cell>
          <cell r="M495"/>
          <cell r="N495"/>
          <cell r="O495"/>
          <cell r="P495"/>
          <cell r="Q495"/>
          <cell r="S495" t="str">
            <v/>
          </cell>
        </row>
        <row r="496">
          <cell r="B496"/>
          <cell r="C496"/>
          <cell r="D496"/>
          <cell r="E496"/>
          <cell r="F496"/>
          <cell r="G496"/>
          <cell r="H496" t="str">
            <v>300-488</v>
          </cell>
          <cell r="I496">
            <v>488</v>
          </cell>
          <cell r="J496" t="str">
            <v/>
          </cell>
          <cell r="K496" t="str">
            <v/>
          </cell>
          <cell r="L496" t="str">
            <v/>
          </cell>
          <cell r="M496"/>
          <cell r="N496"/>
          <cell r="O496"/>
          <cell r="P496"/>
          <cell r="Q496"/>
          <cell r="S496" t="str">
            <v/>
          </cell>
        </row>
        <row r="497">
          <cell r="B497"/>
          <cell r="C497"/>
          <cell r="D497"/>
          <cell r="E497"/>
          <cell r="F497"/>
          <cell r="G497"/>
          <cell r="H497" t="str">
            <v>300-489</v>
          </cell>
          <cell r="I497">
            <v>489</v>
          </cell>
          <cell r="J497" t="str">
            <v/>
          </cell>
          <cell r="K497" t="str">
            <v/>
          </cell>
          <cell r="L497" t="str">
            <v/>
          </cell>
          <cell r="M497"/>
          <cell r="N497"/>
          <cell r="O497"/>
          <cell r="P497"/>
          <cell r="Q497"/>
          <cell r="S497" t="str">
            <v/>
          </cell>
        </row>
        <row r="498">
          <cell r="B498"/>
          <cell r="C498"/>
          <cell r="D498"/>
          <cell r="E498"/>
          <cell r="F498"/>
          <cell r="G498"/>
          <cell r="H498" t="str">
            <v>300-490</v>
          </cell>
          <cell r="I498">
            <v>490</v>
          </cell>
          <cell r="J498" t="str">
            <v/>
          </cell>
          <cell r="K498" t="str">
            <v/>
          </cell>
          <cell r="L498" t="str">
            <v/>
          </cell>
          <cell r="M498"/>
          <cell r="N498"/>
          <cell r="O498"/>
          <cell r="P498"/>
          <cell r="Q498"/>
          <cell r="S498" t="str">
            <v/>
          </cell>
        </row>
        <row r="499">
          <cell r="B499"/>
          <cell r="C499"/>
          <cell r="D499"/>
          <cell r="E499"/>
          <cell r="F499"/>
          <cell r="G499"/>
          <cell r="H499" t="str">
            <v>300-491</v>
          </cell>
          <cell r="I499">
            <v>491</v>
          </cell>
          <cell r="J499" t="str">
            <v/>
          </cell>
          <cell r="K499" t="str">
            <v/>
          </cell>
          <cell r="L499" t="str">
            <v/>
          </cell>
          <cell r="M499"/>
          <cell r="N499"/>
          <cell r="O499"/>
          <cell r="P499"/>
          <cell r="Q499"/>
          <cell r="S499" t="str">
            <v/>
          </cell>
        </row>
        <row r="500">
          <cell r="B500"/>
          <cell r="C500"/>
          <cell r="D500"/>
          <cell r="E500"/>
          <cell r="F500"/>
          <cell r="G500"/>
          <cell r="H500" t="str">
            <v>300-492</v>
          </cell>
          <cell r="I500">
            <v>492</v>
          </cell>
          <cell r="J500" t="str">
            <v/>
          </cell>
          <cell r="K500" t="str">
            <v/>
          </cell>
          <cell r="L500" t="str">
            <v/>
          </cell>
          <cell r="M500"/>
          <cell r="N500"/>
          <cell r="O500"/>
          <cell r="P500"/>
          <cell r="Q500"/>
          <cell r="S500" t="str">
            <v/>
          </cell>
        </row>
        <row r="501">
          <cell r="B501"/>
          <cell r="C501"/>
          <cell r="D501"/>
          <cell r="E501"/>
          <cell r="F501"/>
          <cell r="G501"/>
          <cell r="H501" t="str">
            <v>300-493</v>
          </cell>
          <cell r="I501">
            <v>493</v>
          </cell>
          <cell r="J501" t="str">
            <v/>
          </cell>
          <cell r="K501" t="str">
            <v/>
          </cell>
          <cell r="L501" t="str">
            <v/>
          </cell>
          <cell r="M501"/>
          <cell r="N501"/>
          <cell r="O501"/>
          <cell r="P501"/>
          <cell r="Q501"/>
          <cell r="S501" t="str">
            <v/>
          </cell>
        </row>
        <row r="502">
          <cell r="B502"/>
          <cell r="C502"/>
          <cell r="D502"/>
          <cell r="E502"/>
          <cell r="F502"/>
          <cell r="G502"/>
          <cell r="H502" t="str">
            <v>300-494</v>
          </cell>
          <cell r="I502">
            <v>494</v>
          </cell>
          <cell r="J502" t="str">
            <v/>
          </cell>
          <cell r="K502" t="str">
            <v/>
          </cell>
          <cell r="L502" t="str">
            <v/>
          </cell>
          <cell r="M502"/>
          <cell r="N502"/>
          <cell r="O502"/>
          <cell r="P502"/>
          <cell r="Q502"/>
          <cell r="S502" t="str">
            <v/>
          </cell>
        </row>
        <row r="503">
          <cell r="B503"/>
          <cell r="C503"/>
          <cell r="D503"/>
          <cell r="E503"/>
          <cell r="F503"/>
          <cell r="G503"/>
          <cell r="H503" t="str">
            <v>300-495</v>
          </cell>
          <cell r="I503">
            <v>495</v>
          </cell>
          <cell r="J503" t="str">
            <v/>
          </cell>
          <cell r="K503" t="str">
            <v/>
          </cell>
          <cell r="L503" t="str">
            <v/>
          </cell>
          <cell r="M503"/>
          <cell r="N503"/>
          <cell r="O503"/>
          <cell r="P503"/>
          <cell r="Q503"/>
          <cell r="S503" t="str">
            <v/>
          </cell>
        </row>
        <row r="504">
          <cell r="B504"/>
          <cell r="C504"/>
          <cell r="D504"/>
          <cell r="E504"/>
          <cell r="F504"/>
          <cell r="G504"/>
          <cell r="H504" t="str">
            <v>300-496</v>
          </cell>
          <cell r="I504">
            <v>496</v>
          </cell>
          <cell r="J504" t="str">
            <v/>
          </cell>
          <cell r="K504" t="str">
            <v/>
          </cell>
          <cell r="L504" t="str">
            <v/>
          </cell>
          <cell r="M504"/>
          <cell r="N504"/>
          <cell r="O504"/>
          <cell r="P504"/>
          <cell r="Q504"/>
          <cell r="S504" t="str">
            <v/>
          </cell>
        </row>
        <row r="505">
          <cell r="B505"/>
          <cell r="C505"/>
          <cell r="D505"/>
          <cell r="E505"/>
          <cell r="F505"/>
          <cell r="G505"/>
          <cell r="H505" t="str">
            <v>300-497</v>
          </cell>
          <cell r="I505">
            <v>497</v>
          </cell>
          <cell r="J505" t="str">
            <v/>
          </cell>
          <cell r="K505" t="str">
            <v/>
          </cell>
          <cell r="L505" t="str">
            <v/>
          </cell>
          <cell r="M505"/>
          <cell r="N505"/>
          <cell r="O505"/>
          <cell r="P505"/>
          <cell r="Q505"/>
          <cell r="S505" t="str">
            <v/>
          </cell>
        </row>
        <row r="506">
          <cell r="B506"/>
          <cell r="C506"/>
          <cell r="D506"/>
          <cell r="E506"/>
          <cell r="F506"/>
          <cell r="G506"/>
          <cell r="H506" t="str">
            <v>300-498</v>
          </cell>
          <cell r="I506">
            <v>498</v>
          </cell>
          <cell r="J506" t="str">
            <v/>
          </cell>
          <cell r="K506" t="str">
            <v/>
          </cell>
          <cell r="L506" t="str">
            <v/>
          </cell>
          <cell r="M506"/>
          <cell r="N506"/>
          <cell r="O506"/>
          <cell r="P506"/>
          <cell r="Q506"/>
          <cell r="S506" t="str">
            <v/>
          </cell>
        </row>
        <row r="507">
          <cell r="B507"/>
          <cell r="C507"/>
          <cell r="D507"/>
          <cell r="E507"/>
          <cell r="F507"/>
          <cell r="G507"/>
          <cell r="H507" t="str">
            <v>300-499</v>
          </cell>
          <cell r="I507">
            <v>499</v>
          </cell>
          <cell r="J507" t="str">
            <v/>
          </cell>
          <cell r="K507" t="str">
            <v/>
          </cell>
          <cell r="L507" t="str">
            <v/>
          </cell>
          <cell r="M507"/>
          <cell r="N507"/>
          <cell r="O507"/>
          <cell r="P507"/>
          <cell r="Q507"/>
          <cell r="S507" t="str">
            <v/>
          </cell>
        </row>
        <row r="508">
          <cell r="B508"/>
          <cell r="C508"/>
          <cell r="D508"/>
          <cell r="E508"/>
          <cell r="F508"/>
          <cell r="G508"/>
          <cell r="H508" t="str">
            <v>300-500</v>
          </cell>
          <cell r="I508">
            <v>500</v>
          </cell>
          <cell r="J508" t="str">
            <v/>
          </cell>
          <cell r="K508" t="str">
            <v/>
          </cell>
          <cell r="L508" t="str">
            <v/>
          </cell>
          <cell r="M508"/>
          <cell r="N508"/>
          <cell r="O508"/>
          <cell r="P508"/>
          <cell r="Q508"/>
          <cell r="S508" t="str">
            <v/>
          </cell>
        </row>
        <row r="509">
          <cell r="B509"/>
          <cell r="C509"/>
          <cell r="D509"/>
          <cell r="E509"/>
          <cell r="F509"/>
          <cell r="G509"/>
          <cell r="H509" t="str">
            <v>300-501</v>
          </cell>
          <cell r="I509">
            <v>501</v>
          </cell>
          <cell r="J509" t="str">
            <v/>
          </cell>
          <cell r="K509" t="str">
            <v/>
          </cell>
          <cell r="L509" t="str">
            <v/>
          </cell>
          <cell r="M509"/>
          <cell r="N509"/>
          <cell r="O509"/>
          <cell r="P509"/>
          <cell r="Q509"/>
          <cell r="S509" t="str">
            <v/>
          </cell>
        </row>
        <row r="510">
          <cell r="B510"/>
          <cell r="C510"/>
          <cell r="D510"/>
          <cell r="E510"/>
          <cell r="F510"/>
          <cell r="G510"/>
          <cell r="H510" t="str">
            <v>300-502</v>
          </cell>
          <cell r="I510">
            <v>502</v>
          </cell>
          <cell r="J510" t="str">
            <v/>
          </cell>
          <cell r="K510" t="str">
            <v/>
          </cell>
          <cell r="L510" t="str">
            <v/>
          </cell>
          <cell r="M510"/>
          <cell r="N510"/>
          <cell r="O510"/>
          <cell r="P510"/>
          <cell r="Q510"/>
          <cell r="S510" t="str">
            <v/>
          </cell>
        </row>
        <row r="511">
          <cell r="B511"/>
          <cell r="C511"/>
          <cell r="D511"/>
          <cell r="E511"/>
          <cell r="F511"/>
          <cell r="G511"/>
          <cell r="H511" t="str">
            <v>300-503</v>
          </cell>
          <cell r="I511">
            <v>503</v>
          </cell>
          <cell r="J511" t="str">
            <v/>
          </cell>
          <cell r="K511" t="str">
            <v/>
          </cell>
          <cell r="L511" t="str">
            <v/>
          </cell>
          <cell r="M511"/>
          <cell r="N511"/>
          <cell r="O511"/>
          <cell r="P511"/>
          <cell r="Q511"/>
          <cell r="S511" t="str">
            <v/>
          </cell>
        </row>
        <row r="512">
          <cell r="B512"/>
          <cell r="C512"/>
          <cell r="D512"/>
          <cell r="E512"/>
          <cell r="F512"/>
          <cell r="G512"/>
          <cell r="H512" t="str">
            <v>300-504</v>
          </cell>
          <cell r="I512">
            <v>504</v>
          </cell>
          <cell r="J512" t="str">
            <v/>
          </cell>
          <cell r="K512" t="str">
            <v/>
          </cell>
          <cell r="L512" t="str">
            <v/>
          </cell>
          <cell r="M512"/>
          <cell r="N512"/>
          <cell r="O512"/>
          <cell r="P512"/>
          <cell r="Q512"/>
          <cell r="S512" t="str">
            <v/>
          </cell>
        </row>
        <row r="513">
          <cell r="B513"/>
          <cell r="C513"/>
          <cell r="D513"/>
          <cell r="E513"/>
          <cell r="F513"/>
          <cell r="G513"/>
          <cell r="H513" t="str">
            <v>300-505</v>
          </cell>
          <cell r="I513">
            <v>505</v>
          </cell>
          <cell r="J513" t="str">
            <v/>
          </cell>
          <cell r="K513" t="str">
            <v/>
          </cell>
          <cell r="L513" t="str">
            <v/>
          </cell>
          <cell r="M513"/>
          <cell r="N513"/>
          <cell r="O513"/>
          <cell r="P513"/>
          <cell r="Q513"/>
          <cell r="S513" t="str">
            <v/>
          </cell>
        </row>
        <row r="514">
          <cell r="B514"/>
          <cell r="C514"/>
          <cell r="D514"/>
          <cell r="E514"/>
          <cell r="F514"/>
          <cell r="G514"/>
          <cell r="H514" t="str">
            <v>300-506</v>
          </cell>
          <cell r="I514">
            <v>506</v>
          </cell>
          <cell r="J514" t="str">
            <v/>
          </cell>
          <cell r="K514" t="str">
            <v/>
          </cell>
          <cell r="L514" t="str">
            <v/>
          </cell>
          <cell r="M514"/>
          <cell r="N514"/>
          <cell r="O514"/>
          <cell r="P514"/>
          <cell r="Q514"/>
          <cell r="S514" t="str">
            <v/>
          </cell>
        </row>
        <row r="515">
          <cell r="B515"/>
          <cell r="C515"/>
          <cell r="D515"/>
          <cell r="E515"/>
          <cell r="F515"/>
          <cell r="G515"/>
          <cell r="H515" t="str">
            <v>300-507</v>
          </cell>
          <cell r="I515">
            <v>507</v>
          </cell>
          <cell r="J515" t="str">
            <v/>
          </cell>
          <cell r="K515" t="str">
            <v/>
          </cell>
          <cell r="L515" t="str">
            <v/>
          </cell>
          <cell r="M515"/>
          <cell r="N515"/>
          <cell r="O515"/>
          <cell r="P515"/>
          <cell r="Q515"/>
          <cell r="S515" t="str">
            <v/>
          </cell>
        </row>
        <row r="516">
          <cell r="B516"/>
          <cell r="C516"/>
          <cell r="D516"/>
          <cell r="E516"/>
          <cell r="F516"/>
          <cell r="G516"/>
          <cell r="H516" t="str">
            <v>300-508</v>
          </cell>
          <cell r="I516">
            <v>508</v>
          </cell>
          <cell r="J516" t="str">
            <v/>
          </cell>
          <cell r="K516" t="str">
            <v/>
          </cell>
          <cell r="L516" t="str">
            <v/>
          </cell>
          <cell r="M516"/>
          <cell r="N516"/>
          <cell r="O516"/>
          <cell r="P516"/>
          <cell r="Q516"/>
          <cell r="S516" t="str">
            <v/>
          </cell>
        </row>
        <row r="517">
          <cell r="B517"/>
          <cell r="C517"/>
          <cell r="D517"/>
          <cell r="E517"/>
          <cell r="F517"/>
          <cell r="G517"/>
          <cell r="H517" t="str">
            <v>300-509</v>
          </cell>
          <cell r="I517">
            <v>509</v>
          </cell>
          <cell r="J517" t="str">
            <v/>
          </cell>
          <cell r="K517" t="str">
            <v/>
          </cell>
          <cell r="L517" t="str">
            <v/>
          </cell>
          <cell r="M517"/>
          <cell r="N517"/>
          <cell r="O517"/>
          <cell r="P517"/>
          <cell r="Q517"/>
          <cell r="S517" t="str">
            <v/>
          </cell>
        </row>
        <row r="518">
          <cell r="B518"/>
          <cell r="C518"/>
          <cell r="D518"/>
          <cell r="E518"/>
          <cell r="F518"/>
          <cell r="G518"/>
          <cell r="H518" t="str">
            <v>300-510</v>
          </cell>
          <cell r="I518">
            <v>510</v>
          </cell>
          <cell r="J518" t="str">
            <v/>
          </cell>
          <cell r="K518" t="str">
            <v/>
          </cell>
          <cell r="L518" t="str">
            <v/>
          </cell>
          <cell r="M518"/>
          <cell r="N518"/>
          <cell r="O518"/>
          <cell r="P518"/>
          <cell r="Q518"/>
          <cell r="S518" t="str">
            <v/>
          </cell>
        </row>
        <row r="519">
          <cell r="B519"/>
          <cell r="C519"/>
          <cell r="D519"/>
          <cell r="E519"/>
          <cell r="F519"/>
          <cell r="G519"/>
          <cell r="H519" t="str">
            <v>300-511</v>
          </cell>
          <cell r="I519">
            <v>511</v>
          </cell>
          <cell r="J519" t="str">
            <v/>
          </cell>
          <cell r="K519" t="str">
            <v/>
          </cell>
          <cell r="L519" t="str">
            <v/>
          </cell>
          <cell r="M519"/>
          <cell r="N519"/>
          <cell r="O519"/>
          <cell r="P519"/>
          <cell r="Q519"/>
          <cell r="S519" t="str">
            <v/>
          </cell>
        </row>
        <row r="520">
          <cell r="B520"/>
          <cell r="C520"/>
          <cell r="D520"/>
          <cell r="E520"/>
          <cell r="F520"/>
          <cell r="G520"/>
          <cell r="H520" t="str">
            <v>300-512</v>
          </cell>
          <cell r="I520">
            <v>512</v>
          </cell>
          <cell r="J520" t="str">
            <v/>
          </cell>
          <cell r="K520" t="str">
            <v/>
          </cell>
          <cell r="L520" t="str">
            <v/>
          </cell>
          <cell r="M520"/>
          <cell r="N520"/>
          <cell r="O520"/>
          <cell r="P520"/>
          <cell r="Q520"/>
          <cell r="S520" t="str">
            <v/>
          </cell>
        </row>
        <row r="521">
          <cell r="B521"/>
          <cell r="C521"/>
          <cell r="D521"/>
          <cell r="E521"/>
          <cell r="F521"/>
          <cell r="G521"/>
          <cell r="H521" t="str">
            <v>300-513</v>
          </cell>
          <cell r="I521">
            <v>513</v>
          </cell>
          <cell r="J521" t="str">
            <v/>
          </cell>
          <cell r="K521" t="str">
            <v/>
          </cell>
          <cell r="L521" t="str">
            <v/>
          </cell>
          <cell r="M521"/>
          <cell r="N521"/>
          <cell r="O521"/>
          <cell r="P521"/>
          <cell r="Q521"/>
          <cell r="S521" t="str">
            <v/>
          </cell>
        </row>
        <row r="522">
          <cell r="B522"/>
          <cell r="C522"/>
          <cell r="D522"/>
          <cell r="E522"/>
          <cell r="F522"/>
          <cell r="G522"/>
          <cell r="H522" t="str">
            <v>300-514</v>
          </cell>
          <cell r="I522">
            <v>514</v>
          </cell>
          <cell r="J522" t="str">
            <v/>
          </cell>
          <cell r="K522" t="str">
            <v/>
          </cell>
          <cell r="L522" t="str">
            <v/>
          </cell>
          <cell r="M522"/>
          <cell r="N522"/>
          <cell r="O522"/>
          <cell r="P522"/>
          <cell r="Q522"/>
          <cell r="S522" t="str">
            <v/>
          </cell>
        </row>
        <row r="523">
          <cell r="B523"/>
          <cell r="C523"/>
          <cell r="D523"/>
          <cell r="E523"/>
          <cell r="F523"/>
          <cell r="G523"/>
          <cell r="H523" t="str">
            <v>300-515</v>
          </cell>
          <cell r="I523">
            <v>515</v>
          </cell>
          <cell r="J523" t="str">
            <v/>
          </cell>
          <cell r="K523" t="str">
            <v/>
          </cell>
          <cell r="L523" t="str">
            <v/>
          </cell>
          <cell r="M523"/>
          <cell r="N523"/>
          <cell r="O523"/>
          <cell r="P523"/>
          <cell r="Q523"/>
          <cell r="S523" t="str">
            <v/>
          </cell>
        </row>
        <row r="524">
          <cell r="B524"/>
          <cell r="C524"/>
          <cell r="D524"/>
          <cell r="E524"/>
          <cell r="F524"/>
          <cell r="G524"/>
          <cell r="H524" t="str">
            <v>300-516</v>
          </cell>
          <cell r="I524">
            <v>516</v>
          </cell>
          <cell r="J524" t="str">
            <v/>
          </cell>
          <cell r="K524" t="str">
            <v/>
          </cell>
          <cell r="L524" t="str">
            <v/>
          </cell>
          <cell r="M524"/>
          <cell r="N524"/>
          <cell r="O524"/>
          <cell r="P524"/>
          <cell r="Q524"/>
          <cell r="S524" t="str">
            <v/>
          </cell>
        </row>
        <row r="525">
          <cell r="B525"/>
          <cell r="C525"/>
          <cell r="D525"/>
          <cell r="E525"/>
          <cell r="F525"/>
          <cell r="G525"/>
          <cell r="H525" t="str">
            <v>300-517</v>
          </cell>
          <cell r="I525">
            <v>517</v>
          </cell>
          <cell r="J525" t="str">
            <v/>
          </cell>
          <cell r="K525" t="str">
            <v/>
          </cell>
          <cell r="L525" t="str">
            <v/>
          </cell>
          <cell r="M525"/>
          <cell r="N525"/>
          <cell r="O525"/>
          <cell r="P525"/>
          <cell r="Q525"/>
          <cell r="S525" t="str">
            <v/>
          </cell>
        </row>
        <row r="526">
          <cell r="B526"/>
          <cell r="C526"/>
          <cell r="D526"/>
          <cell r="E526"/>
          <cell r="F526"/>
          <cell r="G526"/>
          <cell r="H526" t="str">
            <v>300-518</v>
          </cell>
          <cell r="I526">
            <v>518</v>
          </cell>
          <cell r="J526" t="str">
            <v/>
          </cell>
          <cell r="K526" t="str">
            <v/>
          </cell>
          <cell r="L526" t="str">
            <v/>
          </cell>
          <cell r="M526"/>
          <cell r="N526"/>
          <cell r="O526"/>
          <cell r="P526"/>
          <cell r="Q526"/>
          <cell r="S526" t="str">
            <v/>
          </cell>
        </row>
        <row r="527">
          <cell r="B527"/>
          <cell r="C527"/>
          <cell r="D527"/>
          <cell r="E527"/>
          <cell r="F527"/>
          <cell r="G527"/>
          <cell r="H527" t="str">
            <v>300-519</v>
          </cell>
          <cell r="I527">
            <v>519</v>
          </cell>
          <cell r="J527" t="str">
            <v/>
          </cell>
          <cell r="K527" t="str">
            <v/>
          </cell>
          <cell r="L527" t="str">
            <v/>
          </cell>
          <cell r="M527"/>
          <cell r="N527"/>
          <cell r="O527"/>
          <cell r="P527"/>
          <cell r="Q527"/>
          <cell r="S527" t="str">
            <v/>
          </cell>
        </row>
        <row r="528">
          <cell r="B528"/>
          <cell r="C528"/>
          <cell r="D528"/>
          <cell r="E528"/>
          <cell r="F528"/>
          <cell r="G528"/>
          <cell r="H528" t="str">
            <v>300-520</v>
          </cell>
          <cell r="I528">
            <v>520</v>
          </cell>
          <cell r="J528" t="str">
            <v/>
          </cell>
          <cell r="K528" t="str">
            <v/>
          </cell>
          <cell r="L528" t="str">
            <v/>
          </cell>
          <cell r="M528"/>
          <cell r="N528"/>
          <cell r="O528"/>
          <cell r="P528"/>
          <cell r="Q528"/>
          <cell r="S528" t="str">
            <v/>
          </cell>
        </row>
        <row r="529">
          <cell r="B529"/>
          <cell r="C529"/>
          <cell r="D529"/>
          <cell r="E529"/>
          <cell r="F529"/>
          <cell r="G529"/>
          <cell r="H529" t="str">
            <v>300-521</v>
          </cell>
          <cell r="I529">
            <v>521</v>
          </cell>
          <cell r="J529" t="str">
            <v/>
          </cell>
          <cell r="K529" t="str">
            <v/>
          </cell>
          <cell r="L529" t="str">
            <v/>
          </cell>
          <cell r="M529"/>
          <cell r="N529"/>
          <cell r="O529"/>
          <cell r="P529"/>
          <cell r="Q529"/>
          <cell r="S529" t="str">
            <v/>
          </cell>
        </row>
        <row r="530">
          <cell r="B530"/>
          <cell r="C530"/>
          <cell r="D530"/>
          <cell r="E530"/>
          <cell r="F530"/>
          <cell r="G530"/>
          <cell r="H530" t="str">
            <v>300-522</v>
          </cell>
          <cell r="I530">
            <v>522</v>
          </cell>
          <cell r="J530" t="str">
            <v/>
          </cell>
          <cell r="K530" t="str">
            <v/>
          </cell>
          <cell r="L530" t="str">
            <v/>
          </cell>
          <cell r="M530"/>
          <cell r="N530"/>
          <cell r="O530"/>
          <cell r="P530"/>
          <cell r="Q530"/>
          <cell r="S530" t="str">
            <v/>
          </cell>
        </row>
        <row r="531">
          <cell r="B531"/>
          <cell r="C531"/>
          <cell r="D531"/>
          <cell r="E531"/>
          <cell r="F531"/>
          <cell r="G531"/>
          <cell r="H531" t="str">
            <v>300-523</v>
          </cell>
          <cell r="I531">
            <v>523</v>
          </cell>
          <cell r="J531" t="str">
            <v/>
          </cell>
          <cell r="K531" t="str">
            <v/>
          </cell>
          <cell r="L531" t="str">
            <v/>
          </cell>
          <cell r="M531"/>
          <cell r="N531"/>
          <cell r="O531"/>
          <cell r="P531"/>
          <cell r="Q531"/>
          <cell r="S531" t="str">
            <v/>
          </cell>
        </row>
        <row r="532">
          <cell r="B532"/>
          <cell r="C532"/>
          <cell r="D532"/>
          <cell r="E532"/>
          <cell r="F532"/>
          <cell r="G532"/>
          <cell r="H532" t="str">
            <v>300-524</v>
          </cell>
          <cell r="I532">
            <v>524</v>
          </cell>
          <cell r="J532" t="str">
            <v/>
          </cell>
          <cell r="K532" t="str">
            <v/>
          </cell>
          <cell r="L532" t="str">
            <v/>
          </cell>
          <cell r="M532"/>
          <cell r="N532"/>
          <cell r="O532"/>
          <cell r="P532"/>
          <cell r="Q532"/>
          <cell r="S532" t="str">
            <v/>
          </cell>
        </row>
        <row r="533">
          <cell r="B533"/>
          <cell r="C533"/>
          <cell r="D533"/>
          <cell r="E533"/>
          <cell r="F533"/>
          <cell r="G533"/>
          <cell r="H533" t="str">
            <v>300-525</v>
          </cell>
          <cell r="I533">
            <v>525</v>
          </cell>
          <cell r="J533" t="str">
            <v/>
          </cell>
          <cell r="K533" t="str">
            <v/>
          </cell>
          <cell r="L533" t="str">
            <v/>
          </cell>
          <cell r="M533"/>
          <cell r="N533"/>
          <cell r="O533"/>
          <cell r="P533"/>
          <cell r="Q533"/>
          <cell r="S533" t="str">
            <v/>
          </cell>
        </row>
        <row r="534">
          <cell r="B534"/>
          <cell r="C534"/>
          <cell r="D534"/>
          <cell r="E534"/>
          <cell r="F534"/>
          <cell r="G534"/>
          <cell r="H534" t="str">
            <v>300-526</v>
          </cell>
          <cell r="I534">
            <v>526</v>
          </cell>
          <cell r="J534" t="str">
            <v/>
          </cell>
          <cell r="K534" t="str">
            <v/>
          </cell>
          <cell r="L534" t="str">
            <v/>
          </cell>
          <cell r="M534"/>
          <cell r="N534"/>
          <cell r="O534"/>
          <cell r="P534"/>
          <cell r="Q534"/>
          <cell r="S534" t="str">
            <v/>
          </cell>
        </row>
        <row r="535">
          <cell r="B535"/>
          <cell r="C535"/>
          <cell r="D535"/>
          <cell r="E535"/>
          <cell r="F535"/>
          <cell r="G535"/>
          <cell r="H535" t="str">
            <v>300-527</v>
          </cell>
          <cell r="I535">
            <v>527</v>
          </cell>
          <cell r="J535" t="str">
            <v/>
          </cell>
          <cell r="K535" t="str">
            <v/>
          </cell>
          <cell r="L535" t="str">
            <v/>
          </cell>
          <cell r="M535"/>
          <cell r="N535"/>
          <cell r="O535"/>
          <cell r="P535"/>
          <cell r="Q535"/>
          <cell r="S535" t="str">
            <v/>
          </cell>
        </row>
        <row r="536">
          <cell r="B536"/>
          <cell r="C536"/>
          <cell r="D536"/>
          <cell r="E536"/>
          <cell r="F536"/>
          <cell r="G536"/>
          <cell r="H536" t="str">
            <v>300-528</v>
          </cell>
          <cell r="I536">
            <v>528</v>
          </cell>
          <cell r="J536" t="str">
            <v/>
          </cell>
          <cell r="K536" t="str">
            <v/>
          </cell>
          <cell r="L536" t="str">
            <v/>
          </cell>
          <cell r="M536"/>
          <cell r="N536"/>
          <cell r="O536"/>
          <cell r="P536"/>
          <cell r="Q536"/>
          <cell r="S536" t="str">
            <v/>
          </cell>
        </row>
        <row r="537">
          <cell r="B537"/>
          <cell r="C537"/>
          <cell r="D537"/>
          <cell r="E537"/>
          <cell r="F537"/>
          <cell r="G537"/>
          <cell r="H537" t="str">
            <v>300-529</v>
          </cell>
          <cell r="I537">
            <v>529</v>
          </cell>
          <cell r="J537" t="str">
            <v/>
          </cell>
          <cell r="K537" t="str">
            <v/>
          </cell>
          <cell r="L537" t="str">
            <v/>
          </cell>
          <cell r="M537"/>
          <cell r="N537"/>
          <cell r="O537"/>
          <cell r="P537"/>
          <cell r="Q537"/>
          <cell r="S537" t="str">
            <v/>
          </cell>
        </row>
        <row r="538">
          <cell r="B538"/>
          <cell r="C538"/>
          <cell r="D538"/>
          <cell r="E538"/>
          <cell r="F538"/>
          <cell r="G538"/>
          <cell r="H538" t="str">
            <v>300-530</v>
          </cell>
          <cell r="I538">
            <v>530</v>
          </cell>
          <cell r="J538" t="str">
            <v/>
          </cell>
          <cell r="K538" t="str">
            <v/>
          </cell>
          <cell r="L538" t="str">
            <v/>
          </cell>
          <cell r="M538"/>
          <cell r="N538"/>
          <cell r="O538"/>
          <cell r="P538"/>
          <cell r="Q538"/>
          <cell r="S538" t="str">
            <v/>
          </cell>
        </row>
        <row r="539">
          <cell r="B539"/>
          <cell r="C539"/>
          <cell r="D539"/>
          <cell r="E539"/>
          <cell r="F539"/>
          <cell r="G539"/>
          <cell r="H539" t="str">
            <v>300-531</v>
          </cell>
          <cell r="I539">
            <v>531</v>
          </cell>
          <cell r="J539" t="str">
            <v/>
          </cell>
          <cell r="K539" t="str">
            <v/>
          </cell>
          <cell r="L539" t="str">
            <v/>
          </cell>
          <cell r="M539"/>
          <cell r="N539"/>
          <cell r="O539"/>
          <cell r="P539"/>
          <cell r="Q539"/>
          <cell r="S539" t="str">
            <v/>
          </cell>
        </row>
        <row r="540">
          <cell r="B540"/>
          <cell r="C540"/>
          <cell r="D540"/>
          <cell r="E540"/>
          <cell r="F540"/>
          <cell r="G540"/>
          <cell r="H540" t="str">
            <v>300-532</v>
          </cell>
          <cell r="I540">
            <v>532</v>
          </cell>
          <cell r="J540" t="str">
            <v/>
          </cell>
          <cell r="K540" t="str">
            <v/>
          </cell>
          <cell r="L540" t="str">
            <v/>
          </cell>
          <cell r="M540"/>
          <cell r="N540"/>
          <cell r="O540"/>
          <cell r="P540"/>
          <cell r="Q540"/>
          <cell r="S540" t="str">
            <v/>
          </cell>
        </row>
        <row r="541">
          <cell r="B541"/>
          <cell r="C541"/>
          <cell r="D541"/>
          <cell r="E541"/>
          <cell r="F541"/>
          <cell r="G541"/>
          <cell r="H541" t="str">
            <v>300-533</v>
          </cell>
          <cell r="I541">
            <v>533</v>
          </cell>
          <cell r="J541" t="str">
            <v/>
          </cell>
          <cell r="K541" t="str">
            <v/>
          </cell>
          <cell r="L541" t="str">
            <v/>
          </cell>
          <cell r="M541"/>
          <cell r="N541"/>
          <cell r="O541"/>
          <cell r="P541"/>
          <cell r="Q541"/>
          <cell r="S541" t="str">
            <v/>
          </cell>
        </row>
        <row r="542">
          <cell r="B542"/>
          <cell r="C542"/>
          <cell r="D542"/>
          <cell r="E542"/>
          <cell r="F542"/>
          <cell r="G542"/>
          <cell r="H542" t="str">
            <v>300-534</v>
          </cell>
          <cell r="I542">
            <v>534</v>
          </cell>
          <cell r="J542" t="str">
            <v/>
          </cell>
          <cell r="K542" t="str">
            <v/>
          </cell>
          <cell r="L542" t="str">
            <v/>
          </cell>
          <cell r="M542"/>
          <cell r="N542"/>
          <cell r="O542"/>
          <cell r="P542"/>
          <cell r="Q542"/>
          <cell r="S542" t="str">
            <v/>
          </cell>
        </row>
        <row r="543">
          <cell r="B543"/>
          <cell r="C543"/>
          <cell r="D543"/>
          <cell r="E543"/>
          <cell r="F543"/>
          <cell r="G543"/>
          <cell r="H543" t="str">
            <v>300-535</v>
          </cell>
          <cell r="I543">
            <v>535</v>
          </cell>
          <cell r="J543" t="str">
            <v/>
          </cell>
          <cell r="K543" t="str">
            <v/>
          </cell>
          <cell r="L543" t="str">
            <v/>
          </cell>
          <cell r="M543"/>
          <cell r="N543"/>
          <cell r="O543"/>
          <cell r="P543"/>
          <cell r="Q543"/>
          <cell r="S543" t="str">
            <v/>
          </cell>
        </row>
        <row r="544">
          <cell r="B544"/>
          <cell r="C544"/>
          <cell r="D544"/>
          <cell r="E544"/>
          <cell r="F544"/>
          <cell r="G544"/>
          <cell r="H544" t="str">
            <v>300-536</v>
          </cell>
          <cell r="I544">
            <v>536</v>
          </cell>
          <cell r="J544" t="str">
            <v/>
          </cell>
          <cell r="K544" t="str">
            <v/>
          </cell>
          <cell r="L544" t="str">
            <v/>
          </cell>
          <cell r="M544"/>
          <cell r="N544"/>
          <cell r="O544"/>
          <cell r="P544"/>
          <cell r="Q544"/>
          <cell r="S544" t="str">
            <v/>
          </cell>
        </row>
        <row r="545">
          <cell r="B545"/>
          <cell r="C545"/>
          <cell r="D545"/>
          <cell r="E545"/>
          <cell r="F545"/>
          <cell r="G545"/>
          <cell r="H545" t="str">
            <v>300-537</v>
          </cell>
          <cell r="I545">
            <v>537</v>
          </cell>
          <cell r="J545" t="str">
            <v/>
          </cell>
          <cell r="K545" t="str">
            <v/>
          </cell>
          <cell r="L545" t="str">
            <v/>
          </cell>
          <cell r="M545"/>
          <cell r="N545"/>
          <cell r="O545"/>
          <cell r="P545"/>
          <cell r="Q545"/>
          <cell r="S545" t="str">
            <v/>
          </cell>
        </row>
        <row r="546">
          <cell r="B546"/>
          <cell r="C546"/>
          <cell r="D546"/>
          <cell r="E546"/>
          <cell r="F546"/>
          <cell r="G546"/>
          <cell r="H546" t="str">
            <v>300-538</v>
          </cell>
          <cell r="I546">
            <v>538</v>
          </cell>
          <cell r="J546" t="str">
            <v/>
          </cell>
          <cell r="K546" t="str">
            <v/>
          </cell>
          <cell r="L546" t="str">
            <v/>
          </cell>
          <cell r="M546"/>
          <cell r="N546"/>
          <cell r="O546"/>
          <cell r="P546"/>
          <cell r="Q546"/>
          <cell r="S546" t="str">
            <v/>
          </cell>
        </row>
        <row r="547">
          <cell r="B547"/>
          <cell r="C547"/>
          <cell r="D547"/>
          <cell r="E547"/>
          <cell r="F547"/>
          <cell r="G547"/>
          <cell r="H547" t="str">
            <v>300-539</v>
          </cell>
          <cell r="I547">
            <v>539</v>
          </cell>
          <cell r="J547" t="str">
            <v/>
          </cell>
          <cell r="K547" t="str">
            <v/>
          </cell>
          <cell r="L547" t="str">
            <v/>
          </cell>
          <cell r="M547"/>
          <cell r="N547"/>
          <cell r="O547"/>
          <cell r="P547"/>
          <cell r="Q547"/>
          <cell r="S547" t="str">
            <v/>
          </cell>
        </row>
        <row r="548">
          <cell r="B548"/>
          <cell r="C548"/>
          <cell r="D548"/>
          <cell r="E548"/>
          <cell r="F548"/>
          <cell r="G548"/>
          <cell r="H548" t="str">
            <v>300-540</v>
          </cell>
          <cell r="I548">
            <v>540</v>
          </cell>
          <cell r="J548" t="str">
            <v/>
          </cell>
          <cell r="K548" t="str">
            <v/>
          </cell>
          <cell r="L548" t="str">
            <v/>
          </cell>
          <cell r="M548"/>
          <cell r="N548"/>
          <cell r="O548"/>
          <cell r="P548"/>
          <cell r="Q548"/>
          <cell r="S548" t="str">
            <v/>
          </cell>
        </row>
        <row r="549">
          <cell r="B549"/>
          <cell r="C549"/>
          <cell r="D549"/>
          <cell r="E549"/>
          <cell r="F549"/>
          <cell r="G549"/>
          <cell r="H549" t="str">
            <v>300-541</v>
          </cell>
          <cell r="I549">
            <v>541</v>
          </cell>
          <cell r="J549" t="str">
            <v/>
          </cell>
          <cell r="K549" t="str">
            <v/>
          </cell>
          <cell r="L549" t="str">
            <v/>
          </cell>
          <cell r="M549"/>
          <cell r="N549"/>
          <cell r="O549"/>
          <cell r="P549"/>
          <cell r="Q549"/>
          <cell r="S549" t="str">
            <v/>
          </cell>
        </row>
        <row r="550">
          <cell r="B550"/>
          <cell r="C550"/>
          <cell r="D550"/>
          <cell r="E550"/>
          <cell r="F550"/>
          <cell r="G550"/>
          <cell r="H550" t="str">
            <v>300-542</v>
          </cell>
          <cell r="I550">
            <v>542</v>
          </cell>
          <cell r="J550" t="str">
            <v/>
          </cell>
          <cell r="K550" t="str">
            <v/>
          </cell>
          <cell r="L550" t="str">
            <v/>
          </cell>
          <cell r="M550"/>
          <cell r="N550"/>
          <cell r="O550"/>
          <cell r="P550"/>
          <cell r="Q550"/>
          <cell r="S550" t="str">
            <v/>
          </cell>
        </row>
        <row r="551">
          <cell r="B551"/>
          <cell r="C551"/>
          <cell r="D551"/>
          <cell r="E551"/>
          <cell r="F551"/>
          <cell r="G551"/>
          <cell r="H551" t="str">
            <v>300-543</v>
          </cell>
          <cell r="I551">
            <v>543</v>
          </cell>
          <cell r="J551" t="str">
            <v/>
          </cell>
          <cell r="K551" t="str">
            <v/>
          </cell>
          <cell r="L551" t="str">
            <v/>
          </cell>
          <cell r="M551"/>
          <cell r="N551"/>
          <cell r="O551"/>
          <cell r="P551"/>
          <cell r="Q551"/>
          <cell r="S551" t="str">
            <v/>
          </cell>
        </row>
        <row r="552">
          <cell r="B552"/>
          <cell r="C552"/>
          <cell r="D552"/>
          <cell r="E552"/>
          <cell r="F552"/>
          <cell r="G552"/>
          <cell r="H552" t="str">
            <v>300-544</v>
          </cell>
          <cell r="I552">
            <v>544</v>
          </cell>
          <cell r="J552" t="str">
            <v/>
          </cell>
          <cell r="K552" t="str">
            <v/>
          </cell>
          <cell r="L552" t="str">
            <v/>
          </cell>
          <cell r="M552"/>
          <cell r="N552"/>
          <cell r="O552"/>
          <cell r="P552"/>
          <cell r="Q552"/>
          <cell r="S552" t="str">
            <v/>
          </cell>
        </row>
        <row r="553">
          <cell r="B553"/>
          <cell r="C553"/>
          <cell r="D553"/>
          <cell r="E553"/>
          <cell r="F553"/>
          <cell r="G553"/>
          <cell r="H553" t="str">
            <v>300-545</v>
          </cell>
          <cell r="I553">
            <v>545</v>
          </cell>
          <cell r="J553" t="str">
            <v/>
          </cell>
          <cell r="K553" t="str">
            <v/>
          </cell>
          <cell r="L553" t="str">
            <v/>
          </cell>
          <cell r="M553"/>
          <cell r="N553"/>
          <cell r="O553"/>
          <cell r="P553"/>
          <cell r="Q553"/>
          <cell r="S553" t="str">
            <v/>
          </cell>
        </row>
        <row r="554">
          <cell r="B554"/>
          <cell r="C554"/>
          <cell r="D554"/>
          <cell r="E554"/>
          <cell r="F554"/>
          <cell r="G554"/>
          <cell r="H554" t="str">
            <v>300-546</v>
          </cell>
          <cell r="I554">
            <v>546</v>
          </cell>
          <cell r="J554" t="str">
            <v/>
          </cell>
          <cell r="K554" t="str">
            <v/>
          </cell>
          <cell r="L554" t="str">
            <v/>
          </cell>
          <cell r="M554"/>
          <cell r="N554"/>
          <cell r="O554"/>
          <cell r="P554"/>
          <cell r="Q554"/>
          <cell r="S554" t="str">
            <v/>
          </cell>
        </row>
        <row r="555">
          <cell r="B555"/>
          <cell r="C555"/>
          <cell r="D555"/>
          <cell r="E555"/>
          <cell r="F555"/>
          <cell r="G555"/>
          <cell r="H555" t="str">
            <v>300-547</v>
          </cell>
          <cell r="I555">
            <v>547</v>
          </cell>
          <cell r="J555" t="str">
            <v/>
          </cell>
          <cell r="K555" t="str">
            <v/>
          </cell>
          <cell r="L555" t="str">
            <v/>
          </cell>
          <cell r="M555"/>
          <cell r="N555"/>
          <cell r="O555"/>
          <cell r="P555"/>
          <cell r="Q555"/>
          <cell r="S555" t="str">
            <v/>
          </cell>
        </row>
        <row r="556">
          <cell r="B556"/>
          <cell r="C556"/>
          <cell r="D556"/>
          <cell r="E556"/>
          <cell r="F556"/>
          <cell r="G556"/>
          <cell r="H556" t="str">
            <v>300-548</v>
          </cell>
          <cell r="I556">
            <v>548</v>
          </cell>
          <cell r="J556" t="str">
            <v/>
          </cell>
          <cell r="K556" t="str">
            <v/>
          </cell>
          <cell r="L556" t="str">
            <v/>
          </cell>
          <cell r="M556"/>
          <cell r="N556"/>
          <cell r="O556"/>
          <cell r="P556"/>
          <cell r="Q556"/>
          <cell r="S556" t="str">
            <v/>
          </cell>
        </row>
        <row r="557">
          <cell r="B557"/>
          <cell r="C557"/>
          <cell r="D557"/>
          <cell r="E557"/>
          <cell r="F557"/>
          <cell r="G557"/>
          <cell r="H557" t="str">
            <v>300-549</v>
          </cell>
          <cell r="I557">
            <v>549</v>
          </cell>
          <cell r="J557" t="str">
            <v/>
          </cell>
          <cell r="K557" t="str">
            <v/>
          </cell>
          <cell r="L557" t="str">
            <v/>
          </cell>
          <cell r="M557"/>
          <cell r="N557"/>
          <cell r="O557"/>
          <cell r="P557"/>
          <cell r="Q557"/>
          <cell r="S557" t="str">
            <v/>
          </cell>
        </row>
        <row r="558">
          <cell r="B558"/>
          <cell r="C558"/>
          <cell r="D558"/>
          <cell r="E558"/>
          <cell r="F558"/>
          <cell r="G558"/>
          <cell r="H558" t="str">
            <v>300-550</v>
          </cell>
          <cell r="I558">
            <v>550</v>
          </cell>
          <cell r="J558" t="str">
            <v/>
          </cell>
          <cell r="K558" t="str">
            <v/>
          </cell>
          <cell r="L558" t="str">
            <v/>
          </cell>
          <cell r="M558"/>
          <cell r="N558"/>
          <cell r="O558"/>
          <cell r="P558"/>
          <cell r="Q558"/>
          <cell r="S558" t="str">
            <v/>
          </cell>
        </row>
        <row r="559">
          <cell r="B559"/>
          <cell r="C559"/>
          <cell r="D559"/>
          <cell r="E559"/>
          <cell r="F559"/>
          <cell r="G559"/>
          <cell r="H559" t="str">
            <v>300-551</v>
          </cell>
          <cell r="I559">
            <v>551</v>
          </cell>
          <cell r="J559" t="str">
            <v/>
          </cell>
          <cell r="K559" t="str">
            <v/>
          </cell>
          <cell r="L559" t="str">
            <v/>
          </cell>
          <cell r="M559"/>
          <cell r="N559"/>
          <cell r="O559"/>
          <cell r="P559"/>
          <cell r="Q559"/>
          <cell r="S559" t="str">
            <v/>
          </cell>
        </row>
        <row r="560">
          <cell r="B560"/>
          <cell r="C560"/>
          <cell r="D560"/>
          <cell r="E560"/>
          <cell r="F560"/>
          <cell r="G560"/>
          <cell r="H560" t="str">
            <v>300-552</v>
          </cell>
          <cell r="I560">
            <v>552</v>
          </cell>
          <cell r="J560" t="str">
            <v/>
          </cell>
          <cell r="K560" t="str">
            <v/>
          </cell>
          <cell r="L560" t="str">
            <v/>
          </cell>
          <cell r="M560"/>
          <cell r="N560"/>
          <cell r="O560"/>
          <cell r="P560"/>
          <cell r="Q560"/>
          <cell r="S560" t="str">
            <v/>
          </cell>
        </row>
        <row r="561">
          <cell r="B561"/>
          <cell r="C561"/>
          <cell r="D561"/>
          <cell r="E561"/>
          <cell r="F561"/>
          <cell r="G561"/>
          <cell r="H561" t="str">
            <v>300-553</v>
          </cell>
          <cell r="I561">
            <v>553</v>
          </cell>
          <cell r="J561" t="str">
            <v/>
          </cell>
          <cell r="K561" t="str">
            <v/>
          </cell>
          <cell r="L561" t="str">
            <v/>
          </cell>
          <cell r="M561"/>
          <cell r="N561"/>
          <cell r="O561"/>
          <cell r="P561"/>
          <cell r="Q561"/>
          <cell r="S561" t="str">
            <v/>
          </cell>
        </row>
        <row r="562">
          <cell r="B562"/>
          <cell r="C562"/>
          <cell r="D562"/>
          <cell r="E562"/>
          <cell r="F562"/>
          <cell r="G562"/>
          <cell r="H562" t="str">
            <v>300-554</v>
          </cell>
          <cell r="I562">
            <v>554</v>
          </cell>
          <cell r="J562" t="str">
            <v/>
          </cell>
          <cell r="K562" t="str">
            <v/>
          </cell>
          <cell r="L562" t="str">
            <v/>
          </cell>
          <cell r="M562"/>
          <cell r="N562"/>
          <cell r="O562"/>
          <cell r="P562"/>
          <cell r="Q562"/>
          <cell r="S562" t="str">
            <v/>
          </cell>
        </row>
        <row r="563">
          <cell r="B563"/>
          <cell r="C563"/>
          <cell r="D563"/>
          <cell r="E563"/>
          <cell r="F563"/>
          <cell r="G563"/>
          <cell r="H563" t="str">
            <v>300-555</v>
          </cell>
          <cell r="I563">
            <v>555</v>
          </cell>
          <cell r="J563" t="str">
            <v/>
          </cell>
          <cell r="K563" t="str">
            <v/>
          </cell>
          <cell r="L563" t="str">
            <v/>
          </cell>
          <cell r="M563"/>
          <cell r="N563"/>
          <cell r="O563"/>
          <cell r="P563"/>
          <cell r="Q563"/>
          <cell r="S563" t="str">
            <v/>
          </cell>
        </row>
        <row r="564">
          <cell r="B564"/>
          <cell r="C564"/>
          <cell r="D564"/>
          <cell r="E564"/>
          <cell r="F564"/>
          <cell r="G564"/>
          <cell r="H564" t="str">
            <v>300-556</v>
          </cell>
          <cell r="I564">
            <v>556</v>
          </cell>
          <cell r="J564" t="str">
            <v/>
          </cell>
          <cell r="K564" t="str">
            <v/>
          </cell>
          <cell r="L564" t="str">
            <v/>
          </cell>
          <cell r="M564"/>
          <cell r="N564"/>
          <cell r="O564"/>
          <cell r="P564"/>
          <cell r="Q564"/>
          <cell r="S564" t="str">
            <v/>
          </cell>
        </row>
        <row r="565">
          <cell r="B565"/>
          <cell r="C565"/>
          <cell r="D565"/>
          <cell r="E565"/>
          <cell r="F565"/>
          <cell r="G565"/>
          <cell r="H565" t="str">
            <v>300-557</v>
          </cell>
          <cell r="I565">
            <v>557</v>
          </cell>
          <cell r="J565" t="str">
            <v/>
          </cell>
          <cell r="K565" t="str">
            <v/>
          </cell>
          <cell r="L565" t="str">
            <v/>
          </cell>
          <cell r="M565"/>
          <cell r="N565"/>
          <cell r="O565"/>
          <cell r="P565"/>
          <cell r="Q565"/>
          <cell r="S565" t="str">
            <v/>
          </cell>
        </row>
        <row r="566">
          <cell r="B566"/>
          <cell r="C566"/>
          <cell r="D566"/>
          <cell r="E566"/>
          <cell r="F566"/>
          <cell r="G566"/>
          <cell r="H566" t="str">
            <v>300-558</v>
          </cell>
          <cell r="I566">
            <v>558</v>
          </cell>
          <cell r="J566" t="str">
            <v/>
          </cell>
          <cell r="K566" t="str">
            <v/>
          </cell>
          <cell r="L566" t="str">
            <v/>
          </cell>
          <cell r="M566"/>
          <cell r="N566"/>
          <cell r="O566"/>
          <cell r="P566"/>
          <cell r="Q566"/>
          <cell r="S566" t="str">
            <v/>
          </cell>
        </row>
        <row r="567">
          <cell r="B567"/>
          <cell r="C567"/>
          <cell r="D567"/>
          <cell r="E567"/>
          <cell r="F567"/>
          <cell r="G567"/>
          <cell r="H567" t="str">
            <v>300-559</v>
          </cell>
          <cell r="I567">
            <v>559</v>
          </cell>
          <cell r="J567" t="str">
            <v/>
          </cell>
          <cell r="K567" t="str">
            <v/>
          </cell>
          <cell r="L567" t="str">
            <v/>
          </cell>
          <cell r="M567"/>
          <cell r="N567"/>
          <cell r="O567"/>
          <cell r="P567"/>
          <cell r="Q567"/>
          <cell r="S567" t="str">
            <v/>
          </cell>
        </row>
        <row r="568">
          <cell r="B568"/>
          <cell r="C568"/>
          <cell r="D568"/>
          <cell r="E568"/>
          <cell r="F568"/>
          <cell r="G568"/>
          <cell r="H568" t="str">
            <v>300-560</v>
          </cell>
          <cell r="I568">
            <v>560</v>
          </cell>
          <cell r="J568" t="str">
            <v/>
          </cell>
          <cell r="K568" t="str">
            <v/>
          </cell>
          <cell r="L568" t="str">
            <v/>
          </cell>
          <cell r="M568"/>
          <cell r="N568"/>
          <cell r="O568"/>
          <cell r="P568"/>
          <cell r="Q568"/>
          <cell r="S568" t="str">
            <v/>
          </cell>
        </row>
        <row r="569">
          <cell r="B569"/>
          <cell r="C569"/>
          <cell r="D569"/>
          <cell r="E569"/>
          <cell r="F569"/>
          <cell r="G569"/>
          <cell r="H569" t="str">
            <v>300-561</v>
          </cell>
          <cell r="I569">
            <v>561</v>
          </cell>
          <cell r="J569" t="str">
            <v/>
          </cell>
          <cell r="K569" t="str">
            <v/>
          </cell>
          <cell r="L569" t="str">
            <v/>
          </cell>
          <cell r="M569"/>
          <cell r="N569"/>
          <cell r="O569"/>
          <cell r="P569"/>
          <cell r="Q569"/>
          <cell r="S569" t="str">
            <v/>
          </cell>
        </row>
        <row r="570">
          <cell r="B570"/>
          <cell r="C570"/>
          <cell r="D570"/>
          <cell r="E570"/>
          <cell r="F570"/>
          <cell r="G570"/>
          <cell r="H570" t="str">
            <v>300-562</v>
          </cell>
          <cell r="I570">
            <v>562</v>
          </cell>
          <cell r="J570" t="str">
            <v/>
          </cell>
          <cell r="K570" t="str">
            <v/>
          </cell>
          <cell r="L570" t="str">
            <v/>
          </cell>
          <cell r="M570"/>
          <cell r="N570"/>
          <cell r="O570"/>
          <cell r="P570"/>
          <cell r="Q570"/>
          <cell r="S570" t="str">
            <v/>
          </cell>
        </row>
        <row r="571">
          <cell r="B571"/>
          <cell r="C571"/>
          <cell r="D571"/>
          <cell r="E571"/>
          <cell r="F571"/>
          <cell r="G571"/>
          <cell r="H571" t="str">
            <v>300-563</v>
          </cell>
          <cell r="I571">
            <v>563</v>
          </cell>
          <cell r="J571" t="str">
            <v/>
          </cell>
          <cell r="K571" t="str">
            <v/>
          </cell>
          <cell r="L571" t="str">
            <v/>
          </cell>
          <cell r="M571"/>
          <cell r="N571"/>
          <cell r="O571"/>
          <cell r="P571"/>
          <cell r="Q571"/>
          <cell r="S571" t="str">
            <v/>
          </cell>
        </row>
        <row r="572">
          <cell r="B572"/>
          <cell r="C572"/>
          <cell r="D572"/>
          <cell r="E572"/>
          <cell r="F572"/>
          <cell r="G572"/>
          <cell r="H572" t="str">
            <v>300-564</v>
          </cell>
          <cell r="I572">
            <v>564</v>
          </cell>
          <cell r="J572" t="str">
            <v/>
          </cell>
          <cell r="K572" t="str">
            <v/>
          </cell>
          <cell r="L572" t="str">
            <v/>
          </cell>
          <cell r="M572"/>
          <cell r="N572"/>
          <cell r="O572"/>
          <cell r="P572"/>
          <cell r="Q572"/>
          <cell r="S572" t="str">
            <v/>
          </cell>
        </row>
        <row r="573">
          <cell r="B573"/>
          <cell r="C573"/>
          <cell r="D573"/>
          <cell r="E573"/>
          <cell r="F573"/>
          <cell r="G573"/>
          <cell r="H573" t="str">
            <v>300-565</v>
          </cell>
          <cell r="I573">
            <v>565</v>
          </cell>
          <cell r="J573" t="str">
            <v/>
          </cell>
          <cell r="K573" t="str">
            <v/>
          </cell>
          <cell r="L573" t="str">
            <v/>
          </cell>
          <cell r="M573"/>
          <cell r="N573"/>
          <cell r="O573"/>
          <cell r="P573"/>
          <cell r="Q573"/>
          <cell r="S573" t="str">
            <v/>
          </cell>
        </row>
        <row r="574">
          <cell r="B574"/>
          <cell r="C574"/>
          <cell r="D574"/>
          <cell r="E574"/>
          <cell r="F574"/>
          <cell r="G574"/>
          <cell r="H574" t="str">
            <v>300-566</v>
          </cell>
          <cell r="I574">
            <v>566</v>
          </cell>
          <cell r="J574" t="str">
            <v/>
          </cell>
          <cell r="K574" t="str">
            <v/>
          </cell>
          <cell r="L574" t="str">
            <v/>
          </cell>
          <cell r="M574"/>
          <cell r="N574"/>
          <cell r="O574"/>
          <cell r="P574"/>
          <cell r="Q574"/>
          <cell r="S574" t="str">
            <v/>
          </cell>
        </row>
        <row r="575">
          <cell r="B575"/>
          <cell r="C575"/>
          <cell r="D575"/>
          <cell r="E575"/>
          <cell r="F575"/>
          <cell r="G575"/>
          <cell r="H575" t="str">
            <v>300-567</v>
          </cell>
          <cell r="I575">
            <v>567</v>
          </cell>
          <cell r="J575" t="str">
            <v/>
          </cell>
          <cell r="K575" t="str">
            <v/>
          </cell>
          <cell r="L575" t="str">
            <v/>
          </cell>
          <cell r="M575"/>
          <cell r="N575"/>
          <cell r="O575"/>
          <cell r="P575"/>
          <cell r="Q575"/>
          <cell r="S575" t="str">
            <v/>
          </cell>
        </row>
        <row r="576">
          <cell r="B576"/>
          <cell r="C576"/>
          <cell r="D576"/>
          <cell r="E576"/>
          <cell r="F576"/>
          <cell r="G576"/>
          <cell r="H576" t="str">
            <v>300-568</v>
          </cell>
          <cell r="I576">
            <v>568</v>
          </cell>
          <cell r="J576" t="str">
            <v/>
          </cell>
          <cell r="K576" t="str">
            <v/>
          </cell>
          <cell r="L576" t="str">
            <v/>
          </cell>
          <cell r="M576"/>
          <cell r="N576"/>
          <cell r="O576"/>
          <cell r="P576"/>
          <cell r="Q576"/>
          <cell r="S576" t="str">
            <v/>
          </cell>
        </row>
        <row r="577">
          <cell r="B577"/>
          <cell r="C577"/>
          <cell r="D577"/>
          <cell r="E577"/>
          <cell r="F577"/>
          <cell r="G577"/>
          <cell r="H577" t="str">
            <v>300-569</v>
          </cell>
          <cell r="I577">
            <v>569</v>
          </cell>
          <cell r="J577" t="str">
            <v/>
          </cell>
          <cell r="K577" t="str">
            <v/>
          </cell>
          <cell r="L577" t="str">
            <v/>
          </cell>
          <cell r="M577"/>
          <cell r="N577"/>
          <cell r="O577"/>
          <cell r="P577"/>
          <cell r="Q577"/>
          <cell r="S577" t="str">
            <v/>
          </cell>
        </row>
        <row r="578">
          <cell r="B578"/>
          <cell r="C578"/>
          <cell r="D578"/>
          <cell r="E578"/>
          <cell r="F578"/>
          <cell r="G578"/>
          <cell r="H578" t="str">
            <v>300-570</v>
          </cell>
          <cell r="I578">
            <v>570</v>
          </cell>
          <cell r="J578" t="str">
            <v/>
          </cell>
          <cell r="K578" t="str">
            <v/>
          </cell>
          <cell r="L578" t="str">
            <v/>
          </cell>
          <cell r="M578"/>
          <cell r="N578"/>
          <cell r="O578"/>
          <cell r="P578"/>
          <cell r="Q578"/>
          <cell r="S578" t="str">
            <v/>
          </cell>
        </row>
        <row r="579">
          <cell r="B579"/>
          <cell r="C579"/>
          <cell r="D579"/>
          <cell r="E579"/>
          <cell r="F579"/>
          <cell r="G579"/>
          <cell r="H579" t="str">
            <v>300-571</v>
          </cell>
          <cell r="I579">
            <v>571</v>
          </cell>
          <cell r="J579" t="str">
            <v/>
          </cell>
          <cell r="K579" t="str">
            <v/>
          </cell>
          <cell r="L579" t="str">
            <v/>
          </cell>
          <cell r="M579"/>
          <cell r="N579"/>
          <cell r="O579"/>
          <cell r="P579"/>
          <cell r="Q579"/>
          <cell r="S579" t="str">
            <v/>
          </cell>
        </row>
        <row r="580">
          <cell r="B580"/>
          <cell r="C580"/>
          <cell r="D580"/>
          <cell r="E580"/>
          <cell r="F580"/>
          <cell r="G580"/>
          <cell r="H580" t="str">
            <v>300-572</v>
          </cell>
          <cell r="I580">
            <v>572</v>
          </cell>
          <cell r="J580" t="str">
            <v/>
          </cell>
          <cell r="K580" t="str">
            <v/>
          </cell>
          <cell r="L580" t="str">
            <v/>
          </cell>
          <cell r="M580"/>
          <cell r="N580"/>
          <cell r="O580"/>
          <cell r="P580"/>
          <cell r="Q580"/>
          <cell r="S580" t="str">
            <v/>
          </cell>
        </row>
        <row r="581">
          <cell r="B581"/>
          <cell r="C581"/>
          <cell r="D581"/>
          <cell r="E581"/>
          <cell r="F581"/>
          <cell r="G581"/>
          <cell r="H581" t="str">
            <v>300-573</v>
          </cell>
          <cell r="I581">
            <v>573</v>
          </cell>
          <cell r="J581" t="str">
            <v/>
          </cell>
          <cell r="K581" t="str">
            <v/>
          </cell>
          <cell r="L581" t="str">
            <v/>
          </cell>
          <cell r="M581"/>
          <cell r="N581"/>
          <cell r="O581"/>
          <cell r="P581"/>
          <cell r="Q581"/>
          <cell r="S581" t="str">
            <v/>
          </cell>
        </row>
        <row r="582">
          <cell r="B582"/>
          <cell r="C582"/>
          <cell r="D582"/>
          <cell r="E582"/>
          <cell r="F582"/>
          <cell r="G582"/>
          <cell r="H582" t="str">
            <v>300-574</v>
          </cell>
          <cell r="I582">
            <v>574</v>
          </cell>
          <cell r="J582" t="str">
            <v/>
          </cell>
          <cell r="K582" t="str">
            <v/>
          </cell>
          <cell r="L582" t="str">
            <v/>
          </cell>
          <cell r="M582"/>
          <cell r="N582"/>
          <cell r="O582"/>
          <cell r="P582"/>
          <cell r="Q582"/>
          <cell r="S582" t="str">
            <v/>
          </cell>
        </row>
        <row r="583">
          <cell r="B583"/>
          <cell r="C583"/>
          <cell r="D583"/>
          <cell r="E583"/>
          <cell r="F583"/>
          <cell r="G583"/>
          <cell r="H583" t="str">
            <v>300-575</v>
          </cell>
          <cell r="I583">
            <v>575</v>
          </cell>
          <cell r="J583" t="str">
            <v/>
          </cell>
          <cell r="K583" t="str">
            <v/>
          </cell>
          <cell r="L583" t="str">
            <v/>
          </cell>
          <cell r="M583"/>
          <cell r="N583"/>
          <cell r="O583"/>
          <cell r="P583"/>
          <cell r="Q583"/>
          <cell r="S583" t="str">
            <v/>
          </cell>
        </row>
        <row r="584">
          <cell r="B584"/>
          <cell r="C584"/>
          <cell r="D584"/>
          <cell r="E584"/>
          <cell r="F584"/>
          <cell r="G584"/>
          <cell r="H584" t="str">
            <v>300-576</v>
          </cell>
          <cell r="I584">
            <v>576</v>
          </cell>
          <cell r="J584" t="str">
            <v/>
          </cell>
          <cell r="K584" t="str">
            <v/>
          </cell>
          <cell r="L584" t="str">
            <v/>
          </cell>
          <cell r="M584"/>
          <cell r="N584"/>
          <cell r="O584"/>
          <cell r="P584"/>
          <cell r="Q584"/>
          <cell r="S584" t="str">
            <v/>
          </cell>
        </row>
        <row r="585">
          <cell r="B585"/>
          <cell r="C585"/>
          <cell r="D585"/>
          <cell r="E585"/>
          <cell r="F585"/>
          <cell r="G585"/>
          <cell r="H585" t="str">
            <v>300-577</v>
          </cell>
          <cell r="I585">
            <v>577</v>
          </cell>
          <cell r="J585" t="str">
            <v/>
          </cell>
          <cell r="K585" t="str">
            <v/>
          </cell>
          <cell r="L585" t="str">
            <v/>
          </cell>
          <cell r="M585"/>
          <cell r="N585"/>
          <cell r="O585"/>
          <cell r="P585"/>
          <cell r="Q585"/>
          <cell r="S585" t="str">
            <v/>
          </cell>
        </row>
        <row r="586">
          <cell r="B586"/>
          <cell r="C586"/>
          <cell r="D586"/>
          <cell r="E586"/>
          <cell r="F586"/>
          <cell r="G586"/>
          <cell r="H586" t="str">
            <v>300-578</v>
          </cell>
          <cell r="I586">
            <v>578</v>
          </cell>
          <cell r="J586" t="str">
            <v/>
          </cell>
          <cell r="K586" t="str">
            <v/>
          </cell>
          <cell r="L586" t="str">
            <v/>
          </cell>
          <cell r="M586"/>
          <cell r="N586"/>
          <cell r="O586"/>
          <cell r="P586"/>
          <cell r="Q586"/>
          <cell r="S586" t="str">
            <v/>
          </cell>
        </row>
        <row r="587">
          <cell r="B587"/>
          <cell r="C587"/>
          <cell r="D587"/>
          <cell r="E587"/>
          <cell r="F587"/>
          <cell r="G587"/>
          <cell r="H587" t="str">
            <v>300-579</v>
          </cell>
          <cell r="I587">
            <v>579</v>
          </cell>
          <cell r="J587" t="str">
            <v/>
          </cell>
          <cell r="K587" t="str">
            <v/>
          </cell>
          <cell r="L587" t="str">
            <v/>
          </cell>
          <cell r="M587"/>
          <cell r="N587"/>
          <cell r="O587"/>
          <cell r="P587"/>
          <cell r="Q587"/>
          <cell r="S587" t="str">
            <v/>
          </cell>
        </row>
        <row r="588">
          <cell r="B588"/>
          <cell r="C588"/>
          <cell r="D588"/>
          <cell r="E588"/>
          <cell r="F588"/>
          <cell r="G588"/>
          <cell r="H588" t="str">
            <v>300-580</v>
          </cell>
          <cell r="I588">
            <v>580</v>
          </cell>
          <cell r="J588" t="str">
            <v/>
          </cell>
          <cell r="K588" t="str">
            <v/>
          </cell>
          <cell r="L588" t="str">
            <v/>
          </cell>
          <cell r="M588"/>
          <cell r="N588"/>
          <cell r="O588"/>
          <cell r="P588"/>
          <cell r="Q588"/>
          <cell r="S588" t="str">
            <v/>
          </cell>
        </row>
        <row r="589">
          <cell r="B589"/>
          <cell r="C589"/>
          <cell r="D589"/>
          <cell r="E589"/>
          <cell r="F589"/>
          <cell r="G589"/>
          <cell r="H589" t="str">
            <v>300-581</v>
          </cell>
          <cell r="I589">
            <v>581</v>
          </cell>
          <cell r="J589" t="str">
            <v/>
          </cell>
          <cell r="K589" t="str">
            <v/>
          </cell>
          <cell r="L589" t="str">
            <v/>
          </cell>
          <cell r="M589"/>
          <cell r="N589"/>
          <cell r="O589"/>
          <cell r="P589"/>
          <cell r="Q589"/>
          <cell r="S589" t="str">
            <v/>
          </cell>
        </row>
        <row r="590">
          <cell r="B590"/>
          <cell r="C590"/>
          <cell r="D590"/>
          <cell r="E590"/>
          <cell r="F590"/>
          <cell r="G590"/>
          <cell r="H590" t="str">
            <v>300-582</v>
          </cell>
          <cell r="I590">
            <v>582</v>
          </cell>
          <cell r="J590" t="str">
            <v/>
          </cell>
          <cell r="K590" t="str">
            <v/>
          </cell>
          <cell r="L590" t="str">
            <v/>
          </cell>
          <cell r="M590"/>
          <cell r="N590"/>
          <cell r="O590"/>
          <cell r="P590"/>
          <cell r="Q590"/>
          <cell r="S590" t="str">
            <v/>
          </cell>
        </row>
        <row r="591">
          <cell r="B591"/>
          <cell r="C591"/>
          <cell r="D591"/>
          <cell r="E591"/>
          <cell r="F591"/>
          <cell r="G591"/>
          <cell r="H591" t="str">
            <v>300-583</v>
          </cell>
          <cell r="I591">
            <v>583</v>
          </cell>
          <cell r="J591" t="str">
            <v/>
          </cell>
          <cell r="K591" t="str">
            <v/>
          </cell>
          <cell r="L591" t="str">
            <v/>
          </cell>
          <cell r="M591"/>
          <cell r="N591"/>
          <cell r="O591"/>
          <cell r="P591"/>
          <cell r="Q591"/>
          <cell r="S591" t="str">
            <v/>
          </cell>
        </row>
        <row r="592">
          <cell r="B592"/>
          <cell r="C592"/>
          <cell r="D592"/>
          <cell r="E592"/>
          <cell r="F592"/>
          <cell r="G592"/>
          <cell r="H592" t="str">
            <v>300-584</v>
          </cell>
          <cell r="I592">
            <v>584</v>
          </cell>
          <cell r="J592" t="str">
            <v/>
          </cell>
          <cell r="K592" t="str">
            <v/>
          </cell>
          <cell r="L592" t="str">
            <v/>
          </cell>
          <cell r="M592"/>
          <cell r="N592"/>
          <cell r="O592"/>
          <cell r="P592"/>
          <cell r="Q592"/>
          <cell r="S592" t="str">
            <v/>
          </cell>
        </row>
        <row r="593">
          <cell r="B593"/>
          <cell r="C593"/>
          <cell r="D593"/>
          <cell r="E593"/>
          <cell r="F593"/>
          <cell r="G593"/>
          <cell r="H593" t="str">
            <v>300-585</v>
          </cell>
          <cell r="I593">
            <v>585</v>
          </cell>
          <cell r="J593" t="str">
            <v/>
          </cell>
          <cell r="K593" t="str">
            <v/>
          </cell>
          <cell r="L593" t="str">
            <v/>
          </cell>
          <cell r="M593"/>
          <cell r="N593"/>
          <cell r="O593"/>
          <cell r="P593"/>
          <cell r="Q593"/>
          <cell r="S593" t="str">
            <v/>
          </cell>
        </row>
        <row r="594">
          <cell r="B594"/>
          <cell r="C594"/>
          <cell r="D594"/>
          <cell r="E594"/>
          <cell r="F594"/>
          <cell r="G594"/>
          <cell r="H594" t="str">
            <v>300-586</v>
          </cell>
          <cell r="I594">
            <v>586</v>
          </cell>
          <cell r="J594" t="str">
            <v/>
          </cell>
          <cell r="K594" t="str">
            <v/>
          </cell>
          <cell r="L594" t="str">
            <v/>
          </cell>
          <cell r="M594"/>
          <cell r="N594"/>
          <cell r="O594"/>
          <cell r="P594"/>
          <cell r="Q594"/>
          <cell r="S594" t="str">
            <v/>
          </cell>
        </row>
        <row r="595">
          <cell r="B595"/>
          <cell r="C595"/>
          <cell r="D595"/>
          <cell r="E595"/>
          <cell r="F595"/>
          <cell r="G595"/>
          <cell r="H595" t="str">
            <v>300-587</v>
          </cell>
          <cell r="I595">
            <v>587</v>
          </cell>
          <cell r="J595" t="str">
            <v/>
          </cell>
          <cell r="K595" t="str">
            <v/>
          </cell>
          <cell r="L595" t="str">
            <v/>
          </cell>
          <cell r="M595"/>
          <cell r="N595"/>
          <cell r="O595"/>
          <cell r="P595"/>
          <cell r="Q595"/>
          <cell r="S595" t="str">
            <v/>
          </cell>
        </row>
        <row r="596">
          <cell r="B596"/>
          <cell r="C596"/>
          <cell r="D596"/>
          <cell r="E596"/>
          <cell r="F596"/>
          <cell r="G596"/>
          <cell r="H596" t="str">
            <v>300-588</v>
          </cell>
          <cell r="I596">
            <v>588</v>
          </cell>
          <cell r="J596" t="str">
            <v/>
          </cell>
          <cell r="K596" t="str">
            <v/>
          </cell>
          <cell r="L596" t="str">
            <v/>
          </cell>
          <cell r="M596"/>
          <cell r="N596"/>
          <cell r="O596"/>
          <cell r="P596"/>
          <cell r="Q596"/>
          <cell r="S596" t="str">
            <v/>
          </cell>
        </row>
        <row r="597">
          <cell r="B597"/>
          <cell r="C597"/>
          <cell r="D597"/>
          <cell r="E597"/>
          <cell r="F597"/>
          <cell r="G597"/>
          <cell r="H597" t="str">
            <v>300-589</v>
          </cell>
          <cell r="I597">
            <v>589</v>
          </cell>
          <cell r="J597" t="str">
            <v/>
          </cell>
          <cell r="K597" t="str">
            <v/>
          </cell>
          <cell r="L597" t="str">
            <v/>
          </cell>
          <cell r="M597"/>
          <cell r="N597"/>
          <cell r="O597"/>
          <cell r="P597"/>
          <cell r="Q597"/>
          <cell r="S597" t="str">
            <v/>
          </cell>
        </row>
        <row r="598">
          <cell r="B598"/>
          <cell r="C598"/>
          <cell r="D598"/>
          <cell r="E598"/>
          <cell r="F598"/>
          <cell r="G598"/>
          <cell r="H598" t="str">
            <v>300-590</v>
          </cell>
          <cell r="I598">
            <v>590</v>
          </cell>
          <cell r="J598" t="str">
            <v/>
          </cell>
          <cell r="K598" t="str">
            <v/>
          </cell>
          <cell r="L598" t="str">
            <v/>
          </cell>
          <cell r="M598"/>
          <cell r="N598"/>
          <cell r="O598"/>
          <cell r="P598"/>
          <cell r="Q598"/>
          <cell r="S598" t="str">
            <v/>
          </cell>
        </row>
        <row r="599">
          <cell r="B599"/>
          <cell r="C599"/>
          <cell r="D599"/>
          <cell r="E599"/>
          <cell r="F599"/>
          <cell r="G599"/>
          <cell r="H599" t="str">
            <v>300-591</v>
          </cell>
          <cell r="I599">
            <v>591</v>
          </cell>
          <cell r="J599" t="str">
            <v/>
          </cell>
          <cell r="K599" t="str">
            <v/>
          </cell>
          <cell r="L599" t="str">
            <v/>
          </cell>
          <cell r="M599"/>
          <cell r="N599"/>
          <cell r="O599"/>
          <cell r="P599"/>
          <cell r="Q599"/>
          <cell r="S599" t="str">
            <v/>
          </cell>
        </row>
        <row r="600">
          <cell r="B600"/>
          <cell r="C600"/>
          <cell r="D600"/>
          <cell r="E600"/>
          <cell r="F600"/>
          <cell r="G600"/>
          <cell r="H600" t="str">
            <v>300-592</v>
          </cell>
          <cell r="I600">
            <v>592</v>
          </cell>
          <cell r="J600" t="str">
            <v/>
          </cell>
          <cell r="K600" t="str">
            <v/>
          </cell>
          <cell r="L600" t="str">
            <v/>
          </cell>
          <cell r="M600"/>
          <cell r="N600"/>
          <cell r="O600"/>
          <cell r="P600"/>
          <cell r="Q600"/>
          <cell r="S600" t="str">
            <v/>
          </cell>
        </row>
        <row r="601">
          <cell r="B601"/>
          <cell r="C601"/>
          <cell r="D601"/>
          <cell r="E601"/>
          <cell r="F601"/>
          <cell r="G601"/>
          <cell r="H601" t="str">
            <v>300-593</v>
          </cell>
          <cell r="I601">
            <v>593</v>
          </cell>
          <cell r="J601" t="str">
            <v/>
          </cell>
          <cell r="K601" t="str">
            <v/>
          </cell>
          <cell r="L601" t="str">
            <v/>
          </cell>
          <cell r="M601"/>
          <cell r="N601"/>
          <cell r="O601"/>
          <cell r="P601"/>
          <cell r="Q601"/>
          <cell r="S601" t="str">
            <v/>
          </cell>
        </row>
        <row r="602">
          <cell r="B602"/>
          <cell r="C602"/>
          <cell r="D602"/>
          <cell r="E602"/>
          <cell r="F602"/>
          <cell r="G602"/>
          <cell r="H602" t="str">
            <v>300-594</v>
          </cell>
          <cell r="I602">
            <v>594</v>
          </cell>
          <cell r="J602" t="str">
            <v/>
          </cell>
          <cell r="K602" t="str">
            <v/>
          </cell>
          <cell r="L602" t="str">
            <v/>
          </cell>
          <cell r="M602"/>
          <cell r="N602"/>
          <cell r="O602"/>
          <cell r="P602"/>
          <cell r="Q602"/>
          <cell r="S602" t="str">
            <v/>
          </cell>
        </row>
        <row r="603">
          <cell r="B603"/>
          <cell r="C603"/>
          <cell r="D603"/>
          <cell r="E603"/>
          <cell r="F603"/>
          <cell r="G603"/>
          <cell r="H603" t="str">
            <v>300-595</v>
          </cell>
          <cell r="I603">
            <v>595</v>
          </cell>
          <cell r="J603" t="str">
            <v/>
          </cell>
          <cell r="K603" t="str">
            <v/>
          </cell>
          <cell r="L603" t="str">
            <v/>
          </cell>
          <cell r="M603"/>
          <cell r="N603"/>
          <cell r="O603"/>
          <cell r="P603"/>
          <cell r="Q603"/>
          <cell r="S603" t="str">
            <v/>
          </cell>
        </row>
        <row r="604">
          <cell r="B604"/>
          <cell r="C604"/>
          <cell r="D604"/>
          <cell r="E604"/>
          <cell r="F604"/>
          <cell r="G604"/>
          <cell r="H604" t="str">
            <v>300-596</v>
          </cell>
          <cell r="I604">
            <v>596</v>
          </cell>
          <cell r="J604" t="str">
            <v/>
          </cell>
          <cell r="K604" t="str">
            <v/>
          </cell>
          <cell r="L604" t="str">
            <v/>
          </cell>
          <cell r="M604"/>
          <cell r="N604"/>
          <cell r="O604"/>
          <cell r="P604"/>
          <cell r="Q604"/>
          <cell r="S604" t="str">
            <v/>
          </cell>
        </row>
        <row r="605">
          <cell r="B605"/>
          <cell r="C605"/>
          <cell r="D605"/>
          <cell r="E605"/>
          <cell r="F605"/>
          <cell r="G605"/>
          <cell r="H605" t="str">
            <v>300-597</v>
          </cell>
          <cell r="I605">
            <v>597</v>
          </cell>
          <cell r="J605" t="str">
            <v/>
          </cell>
          <cell r="K605" t="str">
            <v/>
          </cell>
          <cell r="L605" t="str">
            <v/>
          </cell>
          <cell r="M605"/>
          <cell r="N605"/>
          <cell r="O605"/>
          <cell r="P605"/>
          <cell r="Q605"/>
          <cell r="S605" t="str">
            <v/>
          </cell>
        </row>
        <row r="606">
          <cell r="B606"/>
          <cell r="C606"/>
          <cell r="D606"/>
          <cell r="E606"/>
          <cell r="F606"/>
          <cell r="G606"/>
          <cell r="H606" t="str">
            <v>300-598</v>
          </cell>
          <cell r="I606">
            <v>598</v>
          </cell>
          <cell r="J606" t="str">
            <v/>
          </cell>
          <cell r="K606" t="str">
            <v/>
          </cell>
          <cell r="L606" t="str">
            <v/>
          </cell>
          <cell r="M606"/>
          <cell r="N606"/>
          <cell r="O606"/>
          <cell r="P606"/>
          <cell r="Q606"/>
          <cell r="S606" t="str">
            <v/>
          </cell>
        </row>
        <row r="607">
          <cell r="B607"/>
          <cell r="C607"/>
          <cell r="D607"/>
          <cell r="E607"/>
          <cell r="F607"/>
          <cell r="G607"/>
          <cell r="H607" t="str">
            <v>300-599</v>
          </cell>
          <cell r="I607">
            <v>599</v>
          </cell>
          <cell r="J607" t="str">
            <v/>
          </cell>
          <cell r="K607" t="str">
            <v/>
          </cell>
          <cell r="L607" t="str">
            <v/>
          </cell>
          <cell r="M607"/>
          <cell r="N607"/>
          <cell r="O607"/>
          <cell r="P607"/>
          <cell r="Q607"/>
          <cell r="S607" t="str">
            <v/>
          </cell>
        </row>
        <row r="608">
          <cell r="B608"/>
          <cell r="C608"/>
          <cell r="D608"/>
          <cell r="E608"/>
          <cell r="F608"/>
          <cell r="G608"/>
          <cell r="H608" t="str">
            <v>300-600</v>
          </cell>
          <cell r="I608">
            <v>600</v>
          </cell>
          <cell r="J608" t="str">
            <v/>
          </cell>
          <cell r="K608" t="str">
            <v/>
          </cell>
          <cell r="L608" t="str">
            <v/>
          </cell>
          <cell r="M608"/>
          <cell r="N608"/>
          <cell r="O608"/>
          <cell r="P608"/>
          <cell r="Q608"/>
          <cell r="S608" t="str">
            <v/>
          </cell>
        </row>
        <row r="609">
          <cell r="B609"/>
          <cell r="C609"/>
          <cell r="D609"/>
          <cell r="E609"/>
          <cell r="F609"/>
          <cell r="G609"/>
          <cell r="H609" t="str">
            <v>300-601</v>
          </cell>
          <cell r="I609">
            <v>601</v>
          </cell>
          <cell r="J609" t="str">
            <v/>
          </cell>
          <cell r="K609" t="str">
            <v/>
          </cell>
          <cell r="L609" t="str">
            <v/>
          </cell>
          <cell r="M609"/>
          <cell r="N609"/>
          <cell r="O609"/>
          <cell r="P609"/>
          <cell r="Q609"/>
          <cell r="S609" t="str">
            <v/>
          </cell>
        </row>
        <row r="610">
          <cell r="B610"/>
          <cell r="C610"/>
          <cell r="D610"/>
          <cell r="E610"/>
          <cell r="F610"/>
          <cell r="G610"/>
          <cell r="H610" t="str">
            <v>300-602</v>
          </cell>
          <cell r="I610">
            <v>602</v>
          </cell>
          <cell r="J610" t="str">
            <v/>
          </cell>
          <cell r="K610" t="str">
            <v/>
          </cell>
          <cell r="L610" t="str">
            <v/>
          </cell>
          <cell r="M610"/>
          <cell r="N610"/>
          <cell r="O610"/>
          <cell r="P610"/>
          <cell r="Q610"/>
          <cell r="S610" t="str">
            <v/>
          </cell>
        </row>
        <row r="611">
          <cell r="B611"/>
          <cell r="C611"/>
          <cell r="D611"/>
          <cell r="E611"/>
          <cell r="F611"/>
          <cell r="G611"/>
          <cell r="H611" t="str">
            <v>300-603</v>
          </cell>
          <cell r="I611">
            <v>603</v>
          </cell>
          <cell r="J611" t="str">
            <v/>
          </cell>
          <cell r="K611" t="str">
            <v/>
          </cell>
          <cell r="L611" t="str">
            <v/>
          </cell>
          <cell r="M611"/>
          <cell r="N611"/>
          <cell r="O611"/>
          <cell r="P611"/>
          <cell r="Q611"/>
          <cell r="S611" t="str">
            <v/>
          </cell>
        </row>
        <row r="612">
          <cell r="B612"/>
          <cell r="C612"/>
          <cell r="D612"/>
          <cell r="E612"/>
          <cell r="F612"/>
          <cell r="G612"/>
          <cell r="H612" t="str">
            <v>300-604</v>
          </cell>
          <cell r="I612">
            <v>604</v>
          </cell>
          <cell r="J612" t="str">
            <v/>
          </cell>
          <cell r="K612" t="str">
            <v/>
          </cell>
          <cell r="L612" t="str">
            <v/>
          </cell>
          <cell r="M612"/>
          <cell r="N612"/>
          <cell r="O612"/>
          <cell r="P612"/>
          <cell r="Q612"/>
          <cell r="S612" t="str">
            <v/>
          </cell>
        </row>
        <row r="613">
          <cell r="B613"/>
          <cell r="C613"/>
          <cell r="D613"/>
          <cell r="E613"/>
          <cell r="F613"/>
          <cell r="G613"/>
          <cell r="H613" t="str">
            <v>300-605</v>
          </cell>
          <cell r="I613">
            <v>605</v>
          </cell>
          <cell r="J613" t="str">
            <v/>
          </cell>
          <cell r="K613" t="str">
            <v/>
          </cell>
          <cell r="L613" t="str">
            <v/>
          </cell>
          <cell r="M613"/>
          <cell r="N613"/>
          <cell r="O613"/>
          <cell r="P613"/>
          <cell r="Q613"/>
          <cell r="S613" t="str">
            <v/>
          </cell>
        </row>
        <row r="614">
          <cell r="B614"/>
          <cell r="C614"/>
          <cell r="D614"/>
          <cell r="E614"/>
          <cell r="F614"/>
          <cell r="G614"/>
          <cell r="H614" t="str">
            <v>300-606</v>
          </cell>
          <cell r="I614">
            <v>606</v>
          </cell>
          <cell r="J614" t="str">
            <v/>
          </cell>
          <cell r="K614" t="str">
            <v/>
          </cell>
          <cell r="L614" t="str">
            <v/>
          </cell>
          <cell r="M614"/>
          <cell r="N614"/>
          <cell r="O614"/>
          <cell r="P614"/>
          <cell r="Q614"/>
          <cell r="S614" t="str">
            <v/>
          </cell>
        </row>
        <row r="615">
          <cell r="B615"/>
          <cell r="C615"/>
          <cell r="D615"/>
          <cell r="E615"/>
          <cell r="F615"/>
          <cell r="G615"/>
          <cell r="H615" t="str">
            <v>300-607</v>
          </cell>
          <cell r="I615">
            <v>607</v>
          </cell>
          <cell r="J615" t="str">
            <v/>
          </cell>
          <cell r="K615" t="str">
            <v/>
          </cell>
          <cell r="L615" t="str">
            <v/>
          </cell>
          <cell r="M615"/>
          <cell r="N615"/>
          <cell r="O615"/>
          <cell r="P615"/>
          <cell r="Q615"/>
          <cell r="S615" t="str">
            <v/>
          </cell>
        </row>
        <row r="616">
          <cell r="B616"/>
          <cell r="C616"/>
          <cell r="D616"/>
          <cell r="E616"/>
          <cell r="F616"/>
          <cell r="G616"/>
          <cell r="H616" t="str">
            <v>300-608</v>
          </cell>
          <cell r="I616">
            <v>608</v>
          </cell>
          <cell r="J616" t="str">
            <v/>
          </cell>
          <cell r="K616" t="str">
            <v/>
          </cell>
          <cell r="L616" t="str">
            <v/>
          </cell>
          <cell r="M616"/>
          <cell r="N616"/>
          <cell r="O616"/>
          <cell r="P616"/>
          <cell r="Q616"/>
          <cell r="S616" t="str">
            <v/>
          </cell>
        </row>
        <row r="617">
          <cell r="B617"/>
          <cell r="C617"/>
          <cell r="D617"/>
          <cell r="E617"/>
          <cell r="F617"/>
          <cell r="G617"/>
          <cell r="H617" t="str">
            <v>300-609</v>
          </cell>
          <cell r="I617">
            <v>609</v>
          </cell>
          <cell r="J617" t="str">
            <v/>
          </cell>
          <cell r="K617" t="str">
            <v/>
          </cell>
          <cell r="L617" t="str">
            <v/>
          </cell>
          <cell r="M617"/>
          <cell r="N617"/>
          <cell r="O617"/>
          <cell r="P617"/>
          <cell r="Q617"/>
          <cell r="S617" t="str">
            <v/>
          </cell>
        </row>
        <row r="618">
          <cell r="B618"/>
          <cell r="C618"/>
          <cell r="D618"/>
          <cell r="E618"/>
          <cell r="F618"/>
          <cell r="G618"/>
          <cell r="H618" t="str">
            <v>300-610</v>
          </cell>
          <cell r="I618">
            <v>610</v>
          </cell>
          <cell r="J618" t="str">
            <v/>
          </cell>
          <cell r="K618" t="str">
            <v/>
          </cell>
          <cell r="L618" t="str">
            <v/>
          </cell>
          <cell r="M618"/>
          <cell r="N618"/>
          <cell r="O618"/>
          <cell r="P618"/>
          <cell r="Q618"/>
          <cell r="S618" t="str">
            <v/>
          </cell>
        </row>
        <row r="619">
          <cell r="B619"/>
          <cell r="C619"/>
          <cell r="D619"/>
          <cell r="E619"/>
          <cell r="F619"/>
          <cell r="G619"/>
          <cell r="H619" t="str">
            <v>300-611</v>
          </cell>
          <cell r="I619">
            <v>611</v>
          </cell>
          <cell r="J619" t="str">
            <v/>
          </cell>
          <cell r="K619" t="str">
            <v/>
          </cell>
          <cell r="L619" t="str">
            <v/>
          </cell>
          <cell r="M619"/>
          <cell r="N619"/>
          <cell r="O619"/>
          <cell r="P619"/>
          <cell r="Q619"/>
          <cell r="S619" t="str">
            <v/>
          </cell>
        </row>
        <row r="620">
          <cell r="B620"/>
          <cell r="C620"/>
          <cell r="D620"/>
          <cell r="E620"/>
          <cell r="F620"/>
          <cell r="G620"/>
          <cell r="H620" t="str">
            <v>300-612</v>
          </cell>
          <cell r="I620">
            <v>612</v>
          </cell>
          <cell r="J620" t="str">
            <v/>
          </cell>
          <cell r="K620" t="str">
            <v/>
          </cell>
          <cell r="L620" t="str">
            <v/>
          </cell>
          <cell r="M620"/>
          <cell r="N620"/>
          <cell r="O620"/>
          <cell r="P620"/>
          <cell r="Q620"/>
          <cell r="S620" t="str">
            <v/>
          </cell>
        </row>
        <row r="621">
          <cell r="B621"/>
          <cell r="C621"/>
          <cell r="D621"/>
          <cell r="E621"/>
          <cell r="F621"/>
          <cell r="G621"/>
          <cell r="H621" t="str">
            <v>300-613</v>
          </cell>
          <cell r="I621">
            <v>613</v>
          </cell>
          <cell r="J621" t="str">
            <v/>
          </cell>
          <cell r="K621" t="str">
            <v/>
          </cell>
          <cell r="L621" t="str">
            <v/>
          </cell>
          <cell r="M621"/>
          <cell r="N621"/>
          <cell r="O621"/>
          <cell r="P621"/>
          <cell r="Q621"/>
          <cell r="S621" t="str">
            <v/>
          </cell>
        </row>
        <row r="622">
          <cell r="B622"/>
          <cell r="C622"/>
          <cell r="D622"/>
          <cell r="E622"/>
          <cell r="F622"/>
          <cell r="G622"/>
          <cell r="H622" t="str">
            <v>300-614</v>
          </cell>
          <cell r="I622">
            <v>614</v>
          </cell>
          <cell r="J622" t="str">
            <v/>
          </cell>
          <cell r="K622" t="str">
            <v/>
          </cell>
          <cell r="L622" t="str">
            <v/>
          </cell>
          <cell r="M622"/>
          <cell r="N622"/>
          <cell r="O622"/>
          <cell r="P622"/>
          <cell r="Q622"/>
          <cell r="S622" t="str">
            <v/>
          </cell>
        </row>
        <row r="623">
          <cell r="B623"/>
          <cell r="C623"/>
          <cell r="D623"/>
          <cell r="E623"/>
          <cell r="F623"/>
          <cell r="G623"/>
          <cell r="H623" t="str">
            <v>300-615</v>
          </cell>
          <cell r="I623">
            <v>615</v>
          </cell>
          <cell r="J623" t="str">
            <v/>
          </cell>
          <cell r="K623" t="str">
            <v/>
          </cell>
          <cell r="L623" t="str">
            <v/>
          </cell>
          <cell r="M623"/>
          <cell r="N623"/>
          <cell r="O623"/>
          <cell r="P623"/>
          <cell r="Q623"/>
          <cell r="S623" t="str">
            <v/>
          </cell>
        </row>
        <row r="624">
          <cell r="B624"/>
          <cell r="C624"/>
          <cell r="D624"/>
          <cell r="E624"/>
          <cell r="F624"/>
          <cell r="G624"/>
          <cell r="H624" t="str">
            <v>300-616</v>
          </cell>
          <cell r="I624">
            <v>616</v>
          </cell>
          <cell r="J624" t="str">
            <v/>
          </cell>
          <cell r="K624" t="str">
            <v/>
          </cell>
          <cell r="L624" t="str">
            <v/>
          </cell>
          <cell r="M624"/>
          <cell r="N624"/>
          <cell r="O624"/>
          <cell r="P624"/>
          <cell r="Q624"/>
          <cell r="S624" t="str">
            <v/>
          </cell>
        </row>
        <row r="625">
          <cell r="B625"/>
          <cell r="C625"/>
          <cell r="D625"/>
          <cell r="E625"/>
          <cell r="F625"/>
          <cell r="G625"/>
          <cell r="H625" t="str">
            <v>300-617</v>
          </cell>
          <cell r="I625">
            <v>617</v>
          </cell>
          <cell r="J625" t="str">
            <v/>
          </cell>
          <cell r="K625" t="str">
            <v/>
          </cell>
          <cell r="L625" t="str">
            <v/>
          </cell>
          <cell r="M625"/>
          <cell r="N625"/>
          <cell r="O625"/>
          <cell r="P625"/>
          <cell r="Q625"/>
          <cell r="S625" t="str">
            <v/>
          </cell>
        </row>
        <row r="626">
          <cell r="B626"/>
          <cell r="C626"/>
          <cell r="D626"/>
          <cell r="E626"/>
          <cell r="F626"/>
          <cell r="G626"/>
          <cell r="H626" t="str">
            <v>300-618</v>
          </cell>
          <cell r="I626">
            <v>618</v>
          </cell>
          <cell r="J626" t="str">
            <v/>
          </cell>
          <cell r="K626" t="str">
            <v/>
          </cell>
          <cell r="L626" t="str">
            <v/>
          </cell>
          <cell r="M626"/>
          <cell r="N626"/>
          <cell r="O626"/>
          <cell r="P626"/>
          <cell r="Q626"/>
          <cell r="S626" t="str">
            <v/>
          </cell>
        </row>
        <row r="627">
          <cell r="B627"/>
          <cell r="C627"/>
          <cell r="D627"/>
          <cell r="E627"/>
          <cell r="F627"/>
          <cell r="G627"/>
          <cell r="H627" t="str">
            <v>300-619</v>
          </cell>
          <cell r="I627">
            <v>619</v>
          </cell>
          <cell r="J627" t="str">
            <v/>
          </cell>
          <cell r="K627" t="str">
            <v/>
          </cell>
          <cell r="L627" t="str">
            <v/>
          </cell>
          <cell r="M627"/>
          <cell r="N627"/>
          <cell r="O627"/>
          <cell r="P627"/>
          <cell r="Q627"/>
          <cell r="S627" t="str">
            <v/>
          </cell>
        </row>
        <row r="628">
          <cell r="B628"/>
          <cell r="C628"/>
          <cell r="D628"/>
          <cell r="E628"/>
          <cell r="F628"/>
          <cell r="G628"/>
          <cell r="H628" t="str">
            <v>300-620</v>
          </cell>
          <cell r="I628">
            <v>620</v>
          </cell>
          <cell r="J628" t="str">
            <v/>
          </cell>
          <cell r="K628" t="str">
            <v/>
          </cell>
          <cell r="L628" t="str">
            <v/>
          </cell>
          <cell r="M628"/>
          <cell r="N628"/>
          <cell r="O628"/>
          <cell r="P628"/>
          <cell r="Q628"/>
          <cell r="S628" t="str">
            <v/>
          </cell>
        </row>
        <row r="629">
          <cell r="B629"/>
          <cell r="C629"/>
          <cell r="D629"/>
          <cell r="E629"/>
          <cell r="F629"/>
          <cell r="G629"/>
          <cell r="H629" t="str">
            <v>300-621</v>
          </cell>
          <cell r="I629">
            <v>621</v>
          </cell>
          <cell r="J629" t="str">
            <v/>
          </cell>
          <cell r="K629" t="str">
            <v/>
          </cell>
          <cell r="L629" t="str">
            <v/>
          </cell>
          <cell r="M629"/>
          <cell r="N629"/>
          <cell r="O629"/>
          <cell r="P629"/>
          <cell r="Q629"/>
          <cell r="S629" t="str">
            <v/>
          </cell>
        </row>
        <row r="630">
          <cell r="B630"/>
          <cell r="C630"/>
          <cell r="D630"/>
          <cell r="E630"/>
          <cell r="F630"/>
          <cell r="G630"/>
          <cell r="H630" t="str">
            <v>300-622</v>
          </cell>
          <cell r="I630">
            <v>622</v>
          </cell>
          <cell r="J630" t="str">
            <v/>
          </cell>
          <cell r="K630" t="str">
            <v/>
          </cell>
          <cell r="L630" t="str">
            <v/>
          </cell>
          <cell r="M630"/>
          <cell r="N630"/>
          <cell r="O630"/>
          <cell r="P630"/>
          <cell r="Q630"/>
          <cell r="S630" t="str">
            <v/>
          </cell>
        </row>
        <row r="631">
          <cell r="B631"/>
          <cell r="C631"/>
          <cell r="D631"/>
          <cell r="E631"/>
          <cell r="F631"/>
          <cell r="G631"/>
          <cell r="H631" t="str">
            <v>300-623</v>
          </cell>
          <cell r="I631">
            <v>623</v>
          </cell>
          <cell r="J631" t="str">
            <v/>
          </cell>
          <cell r="K631" t="str">
            <v/>
          </cell>
          <cell r="L631" t="str">
            <v/>
          </cell>
          <cell r="M631"/>
          <cell r="N631"/>
          <cell r="O631"/>
          <cell r="P631"/>
          <cell r="Q631"/>
          <cell r="S631" t="str">
            <v/>
          </cell>
        </row>
        <row r="632">
          <cell r="B632"/>
          <cell r="C632"/>
          <cell r="D632"/>
          <cell r="E632"/>
          <cell r="F632"/>
          <cell r="G632"/>
          <cell r="H632" t="str">
            <v>300-624</v>
          </cell>
          <cell r="I632">
            <v>624</v>
          </cell>
          <cell r="J632" t="str">
            <v/>
          </cell>
          <cell r="K632" t="str">
            <v/>
          </cell>
          <cell r="L632" t="str">
            <v/>
          </cell>
          <cell r="M632"/>
          <cell r="N632"/>
          <cell r="O632"/>
          <cell r="P632"/>
          <cell r="Q632"/>
          <cell r="S632" t="str">
            <v/>
          </cell>
        </row>
        <row r="633">
          <cell r="B633"/>
          <cell r="C633"/>
          <cell r="D633"/>
          <cell r="E633"/>
          <cell r="F633"/>
          <cell r="G633"/>
          <cell r="H633" t="str">
            <v>300-625</v>
          </cell>
          <cell r="I633">
            <v>625</v>
          </cell>
          <cell r="J633" t="str">
            <v/>
          </cell>
          <cell r="K633" t="str">
            <v/>
          </cell>
          <cell r="L633" t="str">
            <v/>
          </cell>
          <cell r="M633"/>
          <cell r="N633"/>
          <cell r="O633"/>
          <cell r="P633"/>
          <cell r="Q633"/>
          <cell r="S633" t="str">
            <v/>
          </cell>
        </row>
        <row r="634">
          <cell r="B634"/>
          <cell r="C634"/>
          <cell r="D634"/>
          <cell r="E634"/>
          <cell r="F634"/>
          <cell r="G634"/>
          <cell r="H634" t="str">
            <v>300-626</v>
          </cell>
          <cell r="I634">
            <v>626</v>
          </cell>
          <cell r="J634" t="str">
            <v/>
          </cell>
          <cell r="K634" t="str">
            <v/>
          </cell>
          <cell r="L634" t="str">
            <v/>
          </cell>
          <cell r="M634"/>
          <cell r="N634"/>
          <cell r="O634"/>
          <cell r="P634"/>
          <cell r="Q634"/>
          <cell r="S634" t="str">
            <v/>
          </cell>
        </row>
        <row r="635">
          <cell r="B635"/>
          <cell r="C635"/>
          <cell r="D635"/>
          <cell r="E635"/>
          <cell r="F635"/>
          <cell r="G635"/>
          <cell r="H635" t="str">
            <v>300-627</v>
          </cell>
          <cell r="I635">
            <v>627</v>
          </cell>
          <cell r="J635" t="str">
            <v/>
          </cell>
          <cell r="K635" t="str">
            <v/>
          </cell>
          <cell r="L635" t="str">
            <v/>
          </cell>
          <cell r="M635"/>
          <cell r="N635"/>
          <cell r="O635"/>
          <cell r="P635"/>
          <cell r="Q635"/>
          <cell r="S635" t="str">
            <v/>
          </cell>
        </row>
        <row r="636">
          <cell r="B636"/>
          <cell r="C636"/>
          <cell r="D636"/>
          <cell r="E636"/>
          <cell r="F636"/>
          <cell r="G636"/>
          <cell r="H636" t="str">
            <v>300-628</v>
          </cell>
          <cell r="I636">
            <v>628</v>
          </cell>
          <cell r="J636" t="str">
            <v/>
          </cell>
          <cell r="K636" t="str">
            <v/>
          </cell>
          <cell r="L636" t="str">
            <v/>
          </cell>
          <cell r="M636"/>
          <cell r="N636"/>
          <cell r="O636"/>
          <cell r="P636"/>
          <cell r="Q636"/>
          <cell r="S636" t="str">
            <v/>
          </cell>
        </row>
        <row r="637">
          <cell r="B637"/>
          <cell r="C637"/>
          <cell r="D637"/>
          <cell r="E637"/>
          <cell r="F637"/>
          <cell r="G637"/>
          <cell r="H637" t="str">
            <v>300-629</v>
          </cell>
          <cell r="I637">
            <v>629</v>
          </cell>
          <cell r="J637" t="str">
            <v/>
          </cell>
          <cell r="K637" t="str">
            <v/>
          </cell>
          <cell r="L637" t="str">
            <v/>
          </cell>
          <cell r="M637"/>
          <cell r="N637"/>
          <cell r="O637"/>
          <cell r="P637"/>
          <cell r="Q637"/>
          <cell r="S637" t="str">
            <v/>
          </cell>
        </row>
        <row r="638">
          <cell r="B638"/>
          <cell r="C638"/>
          <cell r="D638"/>
          <cell r="E638"/>
          <cell r="F638"/>
          <cell r="G638"/>
          <cell r="H638" t="str">
            <v>300-630</v>
          </cell>
          <cell r="I638">
            <v>630</v>
          </cell>
          <cell r="J638" t="str">
            <v/>
          </cell>
          <cell r="K638" t="str">
            <v/>
          </cell>
          <cell r="L638" t="str">
            <v/>
          </cell>
          <cell r="M638"/>
          <cell r="N638"/>
          <cell r="O638"/>
          <cell r="P638"/>
          <cell r="Q638"/>
          <cell r="S638" t="str">
            <v/>
          </cell>
        </row>
        <row r="639">
          <cell r="B639"/>
          <cell r="C639"/>
          <cell r="D639"/>
          <cell r="E639"/>
          <cell r="F639"/>
          <cell r="G639"/>
          <cell r="H639" t="str">
            <v>300-631</v>
          </cell>
          <cell r="I639">
            <v>631</v>
          </cell>
          <cell r="J639" t="str">
            <v/>
          </cell>
          <cell r="K639" t="str">
            <v/>
          </cell>
          <cell r="L639" t="str">
            <v/>
          </cell>
          <cell r="M639"/>
          <cell r="N639"/>
          <cell r="O639"/>
          <cell r="P639"/>
          <cell r="Q639"/>
          <cell r="S639" t="str">
            <v/>
          </cell>
        </row>
        <row r="640">
          <cell r="B640"/>
          <cell r="C640"/>
          <cell r="D640"/>
          <cell r="E640"/>
          <cell r="F640"/>
          <cell r="G640"/>
          <cell r="H640" t="str">
            <v>300-632</v>
          </cell>
          <cell r="I640">
            <v>632</v>
          </cell>
          <cell r="J640" t="str">
            <v/>
          </cell>
          <cell r="K640" t="str">
            <v/>
          </cell>
          <cell r="L640" t="str">
            <v/>
          </cell>
          <cell r="M640"/>
          <cell r="N640"/>
          <cell r="O640"/>
          <cell r="P640"/>
          <cell r="Q640"/>
          <cell r="S640" t="str">
            <v/>
          </cell>
        </row>
        <row r="641">
          <cell r="B641"/>
          <cell r="C641"/>
          <cell r="D641"/>
          <cell r="E641"/>
          <cell r="F641"/>
          <cell r="G641"/>
          <cell r="H641" t="str">
            <v>300-633</v>
          </cell>
          <cell r="I641">
            <v>633</v>
          </cell>
          <cell r="J641" t="str">
            <v/>
          </cell>
          <cell r="K641" t="str">
            <v/>
          </cell>
          <cell r="L641" t="str">
            <v/>
          </cell>
          <cell r="M641"/>
          <cell r="N641"/>
          <cell r="O641"/>
          <cell r="P641"/>
          <cell r="Q641"/>
          <cell r="S641" t="str">
            <v/>
          </cell>
        </row>
        <row r="642">
          <cell r="B642"/>
          <cell r="C642"/>
          <cell r="D642"/>
          <cell r="E642"/>
          <cell r="F642"/>
          <cell r="G642"/>
          <cell r="H642" t="str">
            <v>300-634</v>
          </cell>
          <cell r="I642">
            <v>634</v>
          </cell>
          <cell r="J642" t="str">
            <v/>
          </cell>
          <cell r="K642" t="str">
            <v/>
          </cell>
          <cell r="L642" t="str">
            <v/>
          </cell>
          <cell r="M642"/>
          <cell r="N642"/>
          <cell r="O642"/>
          <cell r="P642"/>
          <cell r="Q642"/>
          <cell r="S642" t="str">
            <v/>
          </cell>
        </row>
        <row r="643">
          <cell r="B643"/>
          <cell r="C643"/>
          <cell r="D643"/>
          <cell r="E643"/>
          <cell r="F643"/>
          <cell r="G643"/>
          <cell r="H643" t="str">
            <v>300-635</v>
          </cell>
          <cell r="I643">
            <v>635</v>
          </cell>
          <cell r="J643" t="str">
            <v/>
          </cell>
          <cell r="K643" t="str">
            <v/>
          </cell>
          <cell r="L643" t="str">
            <v/>
          </cell>
          <cell r="M643"/>
          <cell r="N643"/>
          <cell r="O643"/>
          <cell r="P643"/>
          <cell r="Q643"/>
          <cell r="S643" t="str">
            <v/>
          </cell>
        </row>
        <row r="644">
          <cell r="B644"/>
          <cell r="C644"/>
          <cell r="D644"/>
          <cell r="E644"/>
          <cell r="F644"/>
          <cell r="G644"/>
          <cell r="H644" t="str">
            <v>300-636</v>
          </cell>
          <cell r="I644">
            <v>636</v>
          </cell>
          <cell r="J644" t="str">
            <v/>
          </cell>
          <cell r="K644" t="str">
            <v/>
          </cell>
          <cell r="L644" t="str">
            <v/>
          </cell>
          <cell r="M644"/>
          <cell r="N644"/>
          <cell r="O644"/>
          <cell r="P644"/>
          <cell r="Q644"/>
          <cell r="S644" t="str">
            <v/>
          </cell>
        </row>
        <row r="645">
          <cell r="B645"/>
          <cell r="C645"/>
          <cell r="D645"/>
          <cell r="E645"/>
          <cell r="F645"/>
          <cell r="G645"/>
          <cell r="H645" t="str">
            <v>300-637</v>
          </cell>
          <cell r="I645">
            <v>637</v>
          </cell>
          <cell r="J645" t="str">
            <v/>
          </cell>
          <cell r="K645" t="str">
            <v/>
          </cell>
          <cell r="L645" t="str">
            <v/>
          </cell>
          <cell r="M645"/>
          <cell r="N645"/>
          <cell r="O645"/>
          <cell r="P645"/>
          <cell r="Q645"/>
          <cell r="S645" t="str">
            <v/>
          </cell>
        </row>
        <row r="646">
          <cell r="B646"/>
          <cell r="C646"/>
          <cell r="D646"/>
          <cell r="E646"/>
          <cell r="F646"/>
          <cell r="G646"/>
          <cell r="H646" t="str">
            <v>300-638</v>
          </cell>
          <cell r="I646">
            <v>638</v>
          </cell>
          <cell r="J646" t="str">
            <v/>
          </cell>
          <cell r="K646" t="str">
            <v/>
          </cell>
          <cell r="L646" t="str">
            <v/>
          </cell>
          <cell r="M646"/>
          <cell r="N646"/>
          <cell r="O646"/>
          <cell r="P646"/>
          <cell r="Q646"/>
          <cell r="S646" t="str">
            <v/>
          </cell>
        </row>
        <row r="647">
          <cell r="B647"/>
          <cell r="C647"/>
          <cell r="D647"/>
          <cell r="E647"/>
          <cell r="F647"/>
          <cell r="G647"/>
          <cell r="H647" t="str">
            <v>300-639</v>
          </cell>
          <cell r="I647">
            <v>639</v>
          </cell>
          <cell r="J647" t="str">
            <v/>
          </cell>
          <cell r="K647" t="str">
            <v/>
          </cell>
          <cell r="L647" t="str">
            <v/>
          </cell>
          <cell r="M647"/>
          <cell r="N647"/>
          <cell r="O647"/>
          <cell r="P647"/>
          <cell r="Q647"/>
          <cell r="S647" t="str">
            <v/>
          </cell>
        </row>
        <row r="648">
          <cell r="B648"/>
          <cell r="C648"/>
          <cell r="D648"/>
          <cell r="E648"/>
          <cell r="F648"/>
          <cell r="G648"/>
          <cell r="H648" t="str">
            <v>300-640</v>
          </cell>
          <cell r="I648">
            <v>640</v>
          </cell>
          <cell r="J648" t="str">
            <v/>
          </cell>
          <cell r="K648" t="str">
            <v/>
          </cell>
          <cell r="L648" t="str">
            <v/>
          </cell>
          <cell r="M648"/>
          <cell r="N648"/>
          <cell r="O648"/>
          <cell r="P648"/>
          <cell r="Q648"/>
          <cell r="S648" t="str">
            <v/>
          </cell>
        </row>
        <row r="649">
          <cell r="B649"/>
          <cell r="C649"/>
          <cell r="D649"/>
          <cell r="E649"/>
          <cell r="F649"/>
          <cell r="G649"/>
          <cell r="H649" t="str">
            <v>300-641</v>
          </cell>
          <cell r="I649">
            <v>641</v>
          </cell>
          <cell r="J649" t="str">
            <v/>
          </cell>
          <cell r="K649" t="str">
            <v/>
          </cell>
          <cell r="L649" t="str">
            <v/>
          </cell>
          <cell r="M649"/>
          <cell r="N649"/>
          <cell r="O649"/>
          <cell r="P649"/>
          <cell r="Q649"/>
          <cell r="S649" t="str">
            <v/>
          </cell>
        </row>
        <row r="650">
          <cell r="B650"/>
          <cell r="C650"/>
          <cell r="D650"/>
          <cell r="E650"/>
          <cell r="F650"/>
          <cell r="G650"/>
          <cell r="H650" t="str">
            <v>300-642</v>
          </cell>
          <cell r="I650">
            <v>642</v>
          </cell>
          <cell r="J650" t="str">
            <v/>
          </cell>
          <cell r="K650" t="str">
            <v/>
          </cell>
          <cell r="L650" t="str">
            <v/>
          </cell>
          <cell r="M650"/>
          <cell r="N650"/>
          <cell r="O650"/>
          <cell r="P650"/>
          <cell r="Q650"/>
          <cell r="S650" t="str">
            <v/>
          </cell>
        </row>
        <row r="651">
          <cell r="B651"/>
          <cell r="C651"/>
          <cell r="D651"/>
          <cell r="E651"/>
          <cell r="F651"/>
          <cell r="G651"/>
          <cell r="H651" t="str">
            <v>300-643</v>
          </cell>
          <cell r="I651">
            <v>643</v>
          </cell>
          <cell r="J651" t="str">
            <v/>
          </cell>
          <cell r="K651" t="str">
            <v/>
          </cell>
          <cell r="L651" t="str">
            <v/>
          </cell>
          <cell r="M651"/>
          <cell r="N651"/>
          <cell r="O651"/>
          <cell r="P651"/>
          <cell r="Q651"/>
          <cell r="S651" t="str">
            <v/>
          </cell>
        </row>
        <row r="652">
          <cell r="B652"/>
          <cell r="C652"/>
          <cell r="D652"/>
          <cell r="E652"/>
          <cell r="F652"/>
          <cell r="G652"/>
          <cell r="H652" t="str">
            <v>300-644</v>
          </cell>
          <cell r="I652">
            <v>644</v>
          </cell>
          <cell r="J652" t="str">
            <v/>
          </cell>
          <cell r="K652" t="str">
            <v/>
          </cell>
          <cell r="L652" t="str">
            <v/>
          </cell>
          <cell r="M652"/>
          <cell r="N652"/>
          <cell r="O652"/>
          <cell r="P652"/>
          <cell r="Q652"/>
          <cell r="S652" t="str">
            <v/>
          </cell>
        </row>
        <row r="653">
          <cell r="B653"/>
          <cell r="C653"/>
          <cell r="D653"/>
          <cell r="E653"/>
          <cell r="F653"/>
          <cell r="G653"/>
          <cell r="H653" t="str">
            <v>300-645</v>
          </cell>
          <cell r="I653">
            <v>645</v>
          </cell>
          <cell r="J653" t="str">
            <v/>
          </cell>
          <cell r="K653" t="str">
            <v/>
          </cell>
          <cell r="L653" t="str">
            <v/>
          </cell>
          <cell r="M653"/>
          <cell r="N653"/>
          <cell r="O653"/>
          <cell r="P653"/>
          <cell r="Q653"/>
          <cell r="S653" t="str">
            <v/>
          </cell>
        </row>
        <row r="654">
          <cell r="B654"/>
          <cell r="C654"/>
          <cell r="D654"/>
          <cell r="E654"/>
          <cell r="F654"/>
          <cell r="G654"/>
          <cell r="H654" t="str">
            <v>300-646</v>
          </cell>
          <cell r="I654">
            <v>646</v>
          </cell>
          <cell r="J654" t="str">
            <v/>
          </cell>
          <cell r="K654" t="str">
            <v/>
          </cell>
          <cell r="L654" t="str">
            <v/>
          </cell>
          <cell r="M654"/>
          <cell r="N654"/>
          <cell r="O654"/>
          <cell r="P654"/>
          <cell r="Q654"/>
          <cell r="S654" t="str">
            <v/>
          </cell>
        </row>
        <row r="655">
          <cell r="B655"/>
          <cell r="C655"/>
          <cell r="D655"/>
          <cell r="E655"/>
          <cell r="F655"/>
          <cell r="G655"/>
          <cell r="H655" t="str">
            <v>300-647</v>
          </cell>
          <cell r="I655">
            <v>647</v>
          </cell>
          <cell r="J655" t="str">
            <v/>
          </cell>
          <cell r="K655" t="str">
            <v/>
          </cell>
          <cell r="L655" t="str">
            <v/>
          </cell>
          <cell r="M655"/>
          <cell r="N655"/>
          <cell r="O655"/>
          <cell r="P655"/>
          <cell r="Q655"/>
          <cell r="S655" t="str">
            <v/>
          </cell>
        </row>
        <row r="656">
          <cell r="B656"/>
          <cell r="C656"/>
          <cell r="D656"/>
          <cell r="E656"/>
          <cell r="F656"/>
          <cell r="G656"/>
          <cell r="H656" t="str">
            <v>300-648</v>
          </cell>
          <cell r="I656">
            <v>648</v>
          </cell>
          <cell r="J656" t="str">
            <v/>
          </cell>
          <cell r="K656" t="str">
            <v/>
          </cell>
          <cell r="L656" t="str">
            <v/>
          </cell>
          <cell r="M656"/>
          <cell r="N656"/>
          <cell r="O656"/>
          <cell r="P656"/>
          <cell r="Q656"/>
          <cell r="S656" t="str">
            <v/>
          </cell>
        </row>
        <row r="657">
          <cell r="B657"/>
          <cell r="C657"/>
          <cell r="D657"/>
          <cell r="E657"/>
          <cell r="F657"/>
          <cell r="G657"/>
          <cell r="H657" t="str">
            <v>300-649</v>
          </cell>
          <cell r="I657">
            <v>649</v>
          </cell>
          <cell r="J657" t="str">
            <v/>
          </cell>
          <cell r="K657" t="str">
            <v/>
          </cell>
          <cell r="L657" t="str">
            <v/>
          </cell>
          <cell r="M657"/>
          <cell r="N657"/>
          <cell r="O657"/>
          <cell r="P657"/>
          <cell r="Q657"/>
          <cell r="S657" t="str">
            <v/>
          </cell>
        </row>
        <row r="658">
          <cell r="B658"/>
          <cell r="C658"/>
          <cell r="D658"/>
          <cell r="E658"/>
          <cell r="F658"/>
          <cell r="G658"/>
          <cell r="H658" t="str">
            <v>300-650</v>
          </cell>
          <cell r="I658">
            <v>650</v>
          </cell>
          <cell r="J658" t="str">
            <v/>
          </cell>
          <cell r="K658" t="str">
            <v/>
          </cell>
          <cell r="L658" t="str">
            <v/>
          </cell>
          <cell r="M658"/>
          <cell r="N658"/>
          <cell r="O658"/>
          <cell r="P658"/>
          <cell r="Q658"/>
          <cell r="S658" t="str">
            <v/>
          </cell>
        </row>
        <row r="659">
          <cell r="B659"/>
          <cell r="C659"/>
          <cell r="D659"/>
          <cell r="E659"/>
          <cell r="F659"/>
          <cell r="G659"/>
          <cell r="H659" t="str">
            <v>300-651</v>
          </cell>
          <cell r="I659">
            <v>651</v>
          </cell>
          <cell r="J659" t="str">
            <v/>
          </cell>
          <cell r="K659" t="str">
            <v/>
          </cell>
          <cell r="L659" t="str">
            <v/>
          </cell>
          <cell r="M659"/>
          <cell r="N659"/>
          <cell r="O659"/>
          <cell r="P659"/>
          <cell r="Q659"/>
          <cell r="S659" t="str">
            <v/>
          </cell>
        </row>
        <row r="660">
          <cell r="B660"/>
          <cell r="C660"/>
          <cell r="D660"/>
          <cell r="E660"/>
          <cell r="F660"/>
          <cell r="G660"/>
          <cell r="H660" t="str">
            <v>300-652</v>
          </cell>
          <cell r="I660">
            <v>652</v>
          </cell>
          <cell r="J660" t="str">
            <v/>
          </cell>
          <cell r="K660" t="str">
            <v/>
          </cell>
          <cell r="L660" t="str">
            <v/>
          </cell>
          <cell r="M660"/>
          <cell r="N660"/>
          <cell r="O660"/>
          <cell r="P660"/>
          <cell r="Q660"/>
          <cell r="S660" t="str">
            <v/>
          </cell>
        </row>
        <row r="661">
          <cell r="B661"/>
          <cell r="C661"/>
          <cell r="D661"/>
          <cell r="E661"/>
          <cell r="F661"/>
          <cell r="G661"/>
          <cell r="H661" t="str">
            <v>300-653</v>
          </cell>
          <cell r="I661">
            <v>653</v>
          </cell>
          <cell r="J661" t="str">
            <v/>
          </cell>
          <cell r="K661" t="str">
            <v/>
          </cell>
          <cell r="L661" t="str">
            <v/>
          </cell>
          <cell r="M661"/>
          <cell r="N661"/>
          <cell r="O661"/>
          <cell r="P661"/>
          <cell r="Q661"/>
          <cell r="S661" t="str">
            <v/>
          </cell>
        </row>
        <row r="662">
          <cell r="B662"/>
          <cell r="C662"/>
          <cell r="D662"/>
          <cell r="E662"/>
          <cell r="F662"/>
          <cell r="G662"/>
          <cell r="H662" t="str">
            <v>300-654</v>
          </cell>
          <cell r="I662">
            <v>654</v>
          </cell>
          <cell r="J662" t="str">
            <v/>
          </cell>
          <cell r="K662" t="str">
            <v/>
          </cell>
          <cell r="L662" t="str">
            <v/>
          </cell>
          <cell r="M662"/>
          <cell r="N662"/>
          <cell r="O662"/>
          <cell r="P662"/>
          <cell r="Q662"/>
          <cell r="S662" t="str">
            <v/>
          </cell>
        </row>
        <row r="663">
          <cell r="B663"/>
          <cell r="C663"/>
          <cell r="D663"/>
          <cell r="E663"/>
          <cell r="F663"/>
          <cell r="G663"/>
          <cell r="H663" t="str">
            <v>300-655</v>
          </cell>
          <cell r="I663">
            <v>655</v>
          </cell>
          <cell r="J663" t="str">
            <v/>
          </cell>
          <cell r="K663" t="str">
            <v/>
          </cell>
          <cell r="L663" t="str">
            <v/>
          </cell>
          <cell r="M663"/>
          <cell r="N663"/>
          <cell r="O663"/>
          <cell r="P663"/>
          <cell r="Q663"/>
          <cell r="S663" t="str">
            <v/>
          </cell>
        </row>
        <row r="664">
          <cell r="B664"/>
          <cell r="C664"/>
          <cell r="D664"/>
          <cell r="E664"/>
          <cell r="F664"/>
          <cell r="G664"/>
          <cell r="H664" t="str">
            <v>300-656</v>
          </cell>
          <cell r="I664">
            <v>656</v>
          </cell>
          <cell r="J664" t="str">
            <v/>
          </cell>
          <cell r="K664" t="str">
            <v/>
          </cell>
          <cell r="L664" t="str">
            <v/>
          </cell>
          <cell r="M664"/>
          <cell r="N664"/>
          <cell r="O664"/>
          <cell r="P664"/>
          <cell r="Q664"/>
          <cell r="S664" t="str">
            <v/>
          </cell>
        </row>
        <row r="665">
          <cell r="B665"/>
          <cell r="C665"/>
          <cell r="D665"/>
          <cell r="E665"/>
          <cell r="F665"/>
          <cell r="G665"/>
          <cell r="H665" t="str">
            <v>300-657</v>
          </cell>
          <cell r="I665">
            <v>657</v>
          </cell>
          <cell r="J665" t="str">
            <v/>
          </cell>
          <cell r="K665" t="str">
            <v/>
          </cell>
          <cell r="L665" t="str">
            <v/>
          </cell>
          <cell r="M665"/>
          <cell r="N665"/>
          <cell r="O665"/>
          <cell r="P665"/>
          <cell r="Q665"/>
          <cell r="S665" t="str">
            <v/>
          </cell>
        </row>
        <row r="666">
          <cell r="B666"/>
          <cell r="C666"/>
          <cell r="D666"/>
          <cell r="E666"/>
          <cell r="F666"/>
          <cell r="G666"/>
          <cell r="H666" t="str">
            <v>300-658</v>
          </cell>
          <cell r="I666">
            <v>658</v>
          </cell>
          <cell r="J666" t="str">
            <v/>
          </cell>
          <cell r="K666" t="str">
            <v/>
          </cell>
          <cell r="L666" t="str">
            <v/>
          </cell>
          <cell r="M666"/>
          <cell r="N666"/>
          <cell r="O666"/>
          <cell r="P666"/>
          <cell r="Q666"/>
          <cell r="S666" t="str">
            <v/>
          </cell>
        </row>
        <row r="667">
          <cell r="B667"/>
          <cell r="C667"/>
          <cell r="D667"/>
          <cell r="E667"/>
          <cell r="F667"/>
          <cell r="G667"/>
          <cell r="H667" t="str">
            <v>300-659</v>
          </cell>
          <cell r="I667">
            <v>659</v>
          </cell>
          <cell r="J667" t="str">
            <v/>
          </cell>
          <cell r="K667" t="str">
            <v/>
          </cell>
          <cell r="L667" t="str">
            <v/>
          </cell>
          <cell r="M667"/>
          <cell r="N667"/>
          <cell r="O667"/>
          <cell r="P667"/>
          <cell r="Q667"/>
          <cell r="S667" t="str">
            <v/>
          </cell>
        </row>
        <row r="668">
          <cell r="B668"/>
          <cell r="C668"/>
          <cell r="D668"/>
          <cell r="E668"/>
          <cell r="F668"/>
          <cell r="G668"/>
          <cell r="H668" t="str">
            <v>300-660</v>
          </cell>
          <cell r="I668">
            <v>660</v>
          </cell>
          <cell r="J668" t="str">
            <v/>
          </cell>
          <cell r="K668" t="str">
            <v/>
          </cell>
          <cell r="L668" t="str">
            <v/>
          </cell>
          <cell r="M668"/>
          <cell r="N668"/>
          <cell r="O668"/>
          <cell r="P668"/>
          <cell r="Q668"/>
          <cell r="S668" t="str">
            <v/>
          </cell>
        </row>
        <row r="669">
          <cell r="B669"/>
          <cell r="C669"/>
          <cell r="D669"/>
          <cell r="E669"/>
          <cell r="F669"/>
          <cell r="G669"/>
          <cell r="H669" t="str">
            <v>300-661</v>
          </cell>
          <cell r="I669">
            <v>661</v>
          </cell>
          <cell r="J669" t="str">
            <v/>
          </cell>
          <cell r="K669" t="str">
            <v/>
          </cell>
          <cell r="L669" t="str">
            <v/>
          </cell>
          <cell r="M669"/>
          <cell r="N669"/>
          <cell r="O669"/>
          <cell r="P669"/>
          <cell r="Q669"/>
          <cell r="S669" t="str">
            <v/>
          </cell>
        </row>
        <row r="670">
          <cell r="B670"/>
          <cell r="C670"/>
          <cell r="D670"/>
          <cell r="E670"/>
          <cell r="F670"/>
          <cell r="G670"/>
          <cell r="H670" t="str">
            <v>300-662</v>
          </cell>
          <cell r="I670">
            <v>662</v>
          </cell>
          <cell r="J670" t="str">
            <v/>
          </cell>
          <cell r="K670" t="str">
            <v/>
          </cell>
          <cell r="L670" t="str">
            <v/>
          </cell>
          <cell r="M670"/>
          <cell r="N670"/>
          <cell r="O670"/>
          <cell r="P670"/>
          <cell r="Q670"/>
          <cell r="S670" t="str">
            <v/>
          </cell>
        </row>
        <row r="671">
          <cell r="B671"/>
          <cell r="C671"/>
          <cell r="D671"/>
          <cell r="E671"/>
          <cell r="F671"/>
          <cell r="G671"/>
          <cell r="H671" t="str">
            <v>300-663</v>
          </cell>
          <cell r="I671">
            <v>663</v>
          </cell>
          <cell r="J671" t="str">
            <v/>
          </cell>
          <cell r="K671" t="str">
            <v/>
          </cell>
          <cell r="L671" t="str">
            <v/>
          </cell>
          <cell r="M671"/>
          <cell r="N671"/>
          <cell r="O671"/>
          <cell r="P671"/>
          <cell r="Q671"/>
          <cell r="S671" t="str">
            <v/>
          </cell>
        </row>
        <row r="672">
          <cell r="B672"/>
          <cell r="C672"/>
          <cell r="D672"/>
          <cell r="E672"/>
          <cell r="F672"/>
          <cell r="G672"/>
          <cell r="H672" t="str">
            <v>300-664</v>
          </cell>
          <cell r="I672">
            <v>664</v>
          </cell>
          <cell r="J672" t="str">
            <v/>
          </cell>
          <cell r="K672" t="str">
            <v/>
          </cell>
          <cell r="L672" t="str">
            <v/>
          </cell>
          <cell r="M672"/>
          <cell r="N672"/>
          <cell r="O672"/>
          <cell r="P672"/>
          <cell r="Q672"/>
          <cell r="S672" t="str">
            <v/>
          </cell>
        </row>
        <row r="673">
          <cell r="B673"/>
          <cell r="C673"/>
          <cell r="D673"/>
          <cell r="E673"/>
          <cell r="F673"/>
          <cell r="G673"/>
          <cell r="H673" t="str">
            <v>300-665</v>
          </cell>
          <cell r="I673">
            <v>665</v>
          </cell>
          <cell r="J673" t="str">
            <v/>
          </cell>
          <cell r="K673" t="str">
            <v/>
          </cell>
          <cell r="L673" t="str">
            <v/>
          </cell>
          <cell r="M673"/>
          <cell r="N673"/>
          <cell r="O673"/>
          <cell r="P673"/>
          <cell r="Q673"/>
          <cell r="S673" t="str">
            <v/>
          </cell>
        </row>
        <row r="674">
          <cell r="B674"/>
          <cell r="C674"/>
          <cell r="D674"/>
          <cell r="E674"/>
          <cell r="F674"/>
          <cell r="G674"/>
          <cell r="H674" t="str">
            <v>300-666</v>
          </cell>
          <cell r="I674">
            <v>666</v>
          </cell>
          <cell r="J674" t="str">
            <v/>
          </cell>
          <cell r="K674" t="str">
            <v/>
          </cell>
          <cell r="L674" t="str">
            <v/>
          </cell>
          <cell r="M674"/>
          <cell r="N674"/>
          <cell r="O674"/>
          <cell r="P674"/>
          <cell r="Q674"/>
          <cell r="S674" t="str">
            <v/>
          </cell>
        </row>
        <row r="675">
          <cell r="B675"/>
          <cell r="C675"/>
          <cell r="D675"/>
          <cell r="E675"/>
          <cell r="F675"/>
          <cell r="G675"/>
          <cell r="H675" t="str">
            <v>300-667</v>
          </cell>
          <cell r="I675">
            <v>667</v>
          </cell>
          <cell r="J675" t="str">
            <v/>
          </cell>
          <cell r="K675" t="str">
            <v/>
          </cell>
          <cell r="L675" t="str">
            <v/>
          </cell>
          <cell r="M675"/>
          <cell r="N675"/>
          <cell r="O675"/>
          <cell r="P675"/>
          <cell r="Q675"/>
          <cell r="S675" t="str">
            <v/>
          </cell>
        </row>
        <row r="676">
          <cell r="B676"/>
          <cell r="C676"/>
          <cell r="D676"/>
          <cell r="E676"/>
          <cell r="F676"/>
          <cell r="G676"/>
          <cell r="H676" t="str">
            <v>300-668</v>
          </cell>
          <cell r="I676">
            <v>668</v>
          </cell>
          <cell r="J676" t="str">
            <v/>
          </cell>
          <cell r="K676" t="str">
            <v/>
          </cell>
          <cell r="L676" t="str">
            <v/>
          </cell>
          <cell r="M676"/>
          <cell r="N676"/>
          <cell r="O676"/>
          <cell r="P676"/>
          <cell r="Q676"/>
          <cell r="S676" t="str">
            <v/>
          </cell>
        </row>
        <row r="677">
          <cell r="B677"/>
          <cell r="C677"/>
          <cell r="D677"/>
          <cell r="E677"/>
          <cell r="F677"/>
          <cell r="G677"/>
          <cell r="H677" t="str">
            <v>300-669</v>
          </cell>
          <cell r="I677">
            <v>669</v>
          </cell>
          <cell r="J677" t="str">
            <v/>
          </cell>
          <cell r="K677" t="str">
            <v/>
          </cell>
          <cell r="L677" t="str">
            <v/>
          </cell>
          <cell r="M677"/>
          <cell r="N677"/>
          <cell r="O677"/>
          <cell r="P677"/>
          <cell r="Q677"/>
          <cell r="S677" t="str">
            <v/>
          </cell>
        </row>
        <row r="678">
          <cell r="B678"/>
          <cell r="C678"/>
          <cell r="D678"/>
          <cell r="E678"/>
          <cell r="F678"/>
          <cell r="G678"/>
          <cell r="H678" t="str">
            <v>300-670</v>
          </cell>
          <cell r="I678">
            <v>670</v>
          </cell>
          <cell r="J678" t="str">
            <v/>
          </cell>
          <cell r="K678" t="str">
            <v/>
          </cell>
          <cell r="L678" t="str">
            <v/>
          </cell>
          <cell r="M678"/>
          <cell r="N678"/>
          <cell r="O678"/>
          <cell r="P678"/>
          <cell r="Q678"/>
          <cell r="S678" t="str">
            <v/>
          </cell>
        </row>
        <row r="679">
          <cell r="B679"/>
          <cell r="C679"/>
          <cell r="D679"/>
          <cell r="E679"/>
          <cell r="F679"/>
          <cell r="G679"/>
          <cell r="H679" t="str">
            <v>300-671</v>
          </cell>
          <cell r="I679">
            <v>671</v>
          </cell>
          <cell r="J679" t="str">
            <v/>
          </cell>
          <cell r="K679" t="str">
            <v/>
          </cell>
          <cell r="L679" t="str">
            <v/>
          </cell>
          <cell r="M679"/>
          <cell r="N679"/>
          <cell r="O679"/>
          <cell r="P679"/>
          <cell r="Q679"/>
          <cell r="S679" t="str">
            <v/>
          </cell>
        </row>
        <row r="680">
          <cell r="B680"/>
          <cell r="C680"/>
          <cell r="D680"/>
          <cell r="E680"/>
          <cell r="F680"/>
          <cell r="G680"/>
          <cell r="H680" t="str">
            <v>300-672</v>
          </cell>
          <cell r="I680">
            <v>672</v>
          </cell>
          <cell r="J680" t="str">
            <v/>
          </cell>
          <cell r="K680" t="str">
            <v/>
          </cell>
          <cell r="L680" t="str">
            <v/>
          </cell>
          <cell r="M680"/>
          <cell r="N680"/>
          <cell r="O680"/>
          <cell r="P680"/>
          <cell r="Q680"/>
          <cell r="S680" t="str">
            <v/>
          </cell>
        </row>
        <row r="681">
          <cell r="B681"/>
          <cell r="C681"/>
          <cell r="D681"/>
          <cell r="E681"/>
          <cell r="F681"/>
          <cell r="G681"/>
          <cell r="H681" t="str">
            <v>300-673</v>
          </cell>
          <cell r="I681">
            <v>673</v>
          </cell>
          <cell r="J681" t="str">
            <v/>
          </cell>
          <cell r="K681" t="str">
            <v/>
          </cell>
          <cell r="L681" t="str">
            <v/>
          </cell>
          <cell r="M681"/>
          <cell r="N681"/>
          <cell r="O681"/>
          <cell r="P681"/>
          <cell r="Q681"/>
          <cell r="S681" t="str">
            <v/>
          </cell>
        </row>
        <row r="682">
          <cell r="B682"/>
          <cell r="C682"/>
          <cell r="D682"/>
          <cell r="E682"/>
          <cell r="F682"/>
          <cell r="G682"/>
          <cell r="H682" t="str">
            <v>300-674</v>
          </cell>
          <cell r="I682">
            <v>674</v>
          </cell>
          <cell r="J682" t="str">
            <v/>
          </cell>
          <cell r="K682" t="str">
            <v/>
          </cell>
          <cell r="L682" t="str">
            <v/>
          </cell>
          <cell r="M682"/>
          <cell r="N682"/>
          <cell r="O682"/>
          <cell r="P682"/>
          <cell r="Q682"/>
          <cell r="S682" t="str">
            <v/>
          </cell>
        </row>
        <row r="683">
          <cell r="B683"/>
          <cell r="C683"/>
          <cell r="D683"/>
          <cell r="E683"/>
          <cell r="F683"/>
          <cell r="G683"/>
          <cell r="H683" t="str">
            <v>300-675</v>
          </cell>
          <cell r="I683">
            <v>675</v>
          </cell>
          <cell r="J683" t="str">
            <v/>
          </cell>
          <cell r="K683" t="str">
            <v/>
          </cell>
          <cell r="L683" t="str">
            <v/>
          </cell>
          <cell r="M683"/>
          <cell r="N683"/>
          <cell r="O683"/>
          <cell r="P683"/>
          <cell r="Q683"/>
          <cell r="S683" t="str">
            <v/>
          </cell>
        </row>
        <row r="684">
          <cell r="B684"/>
          <cell r="C684"/>
          <cell r="D684"/>
          <cell r="E684"/>
          <cell r="F684"/>
          <cell r="G684"/>
          <cell r="H684" t="str">
            <v>300-676</v>
          </cell>
          <cell r="I684">
            <v>676</v>
          </cell>
          <cell r="J684" t="str">
            <v/>
          </cell>
          <cell r="K684" t="str">
            <v/>
          </cell>
          <cell r="L684" t="str">
            <v/>
          </cell>
          <cell r="M684"/>
          <cell r="N684"/>
          <cell r="O684"/>
          <cell r="P684"/>
          <cell r="Q684"/>
          <cell r="S684" t="str">
            <v/>
          </cell>
        </row>
        <row r="685">
          <cell r="B685"/>
          <cell r="C685"/>
          <cell r="D685"/>
          <cell r="E685"/>
          <cell r="F685"/>
          <cell r="G685"/>
          <cell r="H685" t="str">
            <v>300-677</v>
          </cell>
          <cell r="I685">
            <v>677</v>
          </cell>
          <cell r="J685" t="str">
            <v/>
          </cell>
          <cell r="K685" t="str">
            <v/>
          </cell>
          <cell r="L685" t="str">
            <v/>
          </cell>
          <cell r="M685"/>
          <cell r="N685"/>
          <cell r="O685"/>
          <cell r="P685"/>
          <cell r="Q685"/>
          <cell r="S685" t="str">
            <v/>
          </cell>
        </row>
        <row r="686">
          <cell r="B686"/>
          <cell r="C686"/>
          <cell r="D686"/>
          <cell r="E686"/>
          <cell r="F686"/>
          <cell r="G686"/>
          <cell r="H686" t="str">
            <v>300-678</v>
          </cell>
          <cell r="I686">
            <v>678</v>
          </cell>
          <cell r="J686" t="str">
            <v/>
          </cell>
          <cell r="K686" t="str">
            <v/>
          </cell>
          <cell r="L686" t="str">
            <v/>
          </cell>
          <cell r="M686"/>
          <cell r="N686"/>
          <cell r="O686"/>
          <cell r="P686"/>
          <cell r="Q686"/>
          <cell r="S686" t="str">
            <v/>
          </cell>
        </row>
        <row r="687">
          <cell r="B687"/>
          <cell r="C687"/>
          <cell r="D687"/>
          <cell r="E687"/>
          <cell r="F687"/>
          <cell r="G687"/>
          <cell r="H687" t="str">
            <v>300-679</v>
          </cell>
          <cell r="I687">
            <v>679</v>
          </cell>
          <cell r="J687" t="str">
            <v/>
          </cell>
          <cell r="K687" t="str">
            <v/>
          </cell>
          <cell r="L687" t="str">
            <v/>
          </cell>
          <cell r="M687"/>
          <cell r="N687"/>
          <cell r="O687"/>
          <cell r="P687"/>
          <cell r="Q687"/>
          <cell r="S687" t="str">
            <v/>
          </cell>
        </row>
        <row r="688">
          <cell r="B688"/>
          <cell r="C688"/>
          <cell r="D688"/>
          <cell r="E688"/>
          <cell r="F688"/>
          <cell r="G688"/>
          <cell r="H688" t="str">
            <v>300-680</v>
          </cell>
          <cell r="I688">
            <v>680</v>
          </cell>
          <cell r="J688" t="str">
            <v/>
          </cell>
          <cell r="K688" t="str">
            <v/>
          </cell>
          <cell r="L688" t="str">
            <v/>
          </cell>
          <cell r="M688"/>
          <cell r="N688"/>
          <cell r="O688"/>
          <cell r="P688"/>
          <cell r="Q688"/>
          <cell r="S688" t="str">
            <v/>
          </cell>
        </row>
        <row r="689">
          <cell r="B689"/>
          <cell r="C689"/>
          <cell r="D689"/>
          <cell r="E689"/>
          <cell r="F689"/>
          <cell r="G689"/>
          <cell r="H689" t="str">
            <v>300-681</v>
          </cell>
          <cell r="I689">
            <v>681</v>
          </cell>
          <cell r="J689" t="str">
            <v/>
          </cell>
          <cell r="K689" t="str">
            <v/>
          </cell>
          <cell r="L689" t="str">
            <v/>
          </cell>
          <cell r="M689"/>
          <cell r="N689"/>
          <cell r="O689"/>
          <cell r="P689"/>
          <cell r="Q689"/>
          <cell r="S689" t="str">
            <v/>
          </cell>
        </row>
        <row r="690">
          <cell r="B690"/>
          <cell r="C690"/>
          <cell r="D690"/>
          <cell r="E690"/>
          <cell r="F690"/>
          <cell r="G690"/>
          <cell r="H690" t="str">
            <v>300-682</v>
          </cell>
          <cell r="I690">
            <v>682</v>
          </cell>
          <cell r="J690" t="str">
            <v/>
          </cell>
          <cell r="K690" t="str">
            <v/>
          </cell>
          <cell r="L690" t="str">
            <v/>
          </cell>
          <cell r="M690"/>
          <cell r="N690"/>
          <cell r="O690"/>
          <cell r="P690"/>
          <cell r="Q690"/>
          <cell r="S690" t="str">
            <v/>
          </cell>
        </row>
        <row r="691">
          <cell r="B691"/>
          <cell r="C691"/>
          <cell r="D691"/>
          <cell r="E691"/>
          <cell r="F691"/>
          <cell r="G691"/>
          <cell r="H691" t="str">
            <v>300-683</v>
          </cell>
          <cell r="I691">
            <v>683</v>
          </cell>
          <cell r="J691" t="str">
            <v/>
          </cell>
          <cell r="K691" t="str">
            <v/>
          </cell>
          <cell r="L691" t="str">
            <v/>
          </cell>
          <cell r="M691"/>
          <cell r="N691"/>
          <cell r="O691"/>
          <cell r="P691"/>
          <cell r="Q691"/>
          <cell r="S691" t="str">
            <v/>
          </cell>
        </row>
        <row r="692">
          <cell r="B692"/>
          <cell r="C692"/>
          <cell r="D692"/>
          <cell r="E692"/>
          <cell r="F692"/>
          <cell r="G692"/>
          <cell r="H692" t="str">
            <v>300-684</v>
          </cell>
          <cell r="I692">
            <v>684</v>
          </cell>
          <cell r="J692" t="str">
            <v/>
          </cell>
          <cell r="K692" t="str">
            <v/>
          </cell>
          <cell r="L692" t="str">
            <v/>
          </cell>
          <cell r="M692"/>
          <cell r="N692"/>
          <cell r="O692"/>
          <cell r="P692"/>
          <cell r="Q692"/>
          <cell r="S692" t="str">
            <v/>
          </cell>
        </row>
        <row r="693">
          <cell r="B693"/>
          <cell r="C693"/>
          <cell r="D693"/>
          <cell r="E693"/>
          <cell r="F693"/>
          <cell r="G693"/>
          <cell r="H693" t="str">
            <v>300-685</v>
          </cell>
          <cell r="I693">
            <v>685</v>
          </cell>
          <cell r="J693" t="str">
            <v/>
          </cell>
          <cell r="K693" t="str">
            <v/>
          </cell>
          <cell r="L693" t="str">
            <v/>
          </cell>
          <cell r="M693"/>
          <cell r="N693"/>
          <cell r="O693"/>
          <cell r="P693"/>
          <cell r="Q693"/>
          <cell r="S693" t="str">
            <v/>
          </cell>
        </row>
        <row r="694">
          <cell r="B694"/>
          <cell r="C694"/>
          <cell r="D694"/>
          <cell r="E694"/>
          <cell r="F694"/>
          <cell r="G694"/>
          <cell r="H694" t="str">
            <v>300-686</v>
          </cell>
          <cell r="I694">
            <v>686</v>
          </cell>
          <cell r="J694" t="str">
            <v/>
          </cell>
          <cell r="K694" t="str">
            <v/>
          </cell>
          <cell r="L694" t="str">
            <v/>
          </cell>
          <cell r="M694"/>
          <cell r="N694"/>
          <cell r="O694"/>
          <cell r="P694"/>
          <cell r="Q694"/>
          <cell r="S694" t="str">
            <v/>
          </cell>
        </row>
        <row r="695">
          <cell r="B695"/>
          <cell r="C695"/>
          <cell r="D695"/>
          <cell r="E695"/>
          <cell r="F695"/>
          <cell r="G695"/>
          <cell r="H695" t="str">
            <v>300-687</v>
          </cell>
          <cell r="I695">
            <v>687</v>
          </cell>
          <cell r="J695" t="str">
            <v/>
          </cell>
          <cell r="K695" t="str">
            <v/>
          </cell>
          <cell r="L695" t="str">
            <v/>
          </cell>
          <cell r="M695"/>
          <cell r="N695"/>
          <cell r="O695"/>
          <cell r="P695"/>
          <cell r="Q695"/>
          <cell r="S695" t="str">
            <v/>
          </cell>
        </row>
        <row r="696">
          <cell r="B696"/>
          <cell r="C696"/>
          <cell r="D696"/>
          <cell r="E696"/>
          <cell r="F696"/>
          <cell r="G696"/>
          <cell r="H696" t="str">
            <v>300-688</v>
          </cell>
          <cell r="I696">
            <v>688</v>
          </cell>
          <cell r="J696" t="str">
            <v/>
          </cell>
          <cell r="K696" t="str">
            <v/>
          </cell>
          <cell r="L696" t="str">
            <v/>
          </cell>
          <cell r="M696"/>
          <cell r="N696"/>
          <cell r="O696"/>
          <cell r="P696"/>
          <cell r="Q696"/>
          <cell r="S696" t="str">
            <v/>
          </cell>
        </row>
        <row r="697">
          <cell r="B697"/>
          <cell r="C697"/>
          <cell r="D697"/>
          <cell r="E697"/>
          <cell r="F697"/>
          <cell r="G697"/>
          <cell r="H697" t="str">
            <v>300-689</v>
          </cell>
          <cell r="I697">
            <v>689</v>
          </cell>
          <cell r="J697" t="str">
            <v/>
          </cell>
          <cell r="K697" t="str">
            <v/>
          </cell>
          <cell r="L697" t="str">
            <v/>
          </cell>
          <cell r="M697"/>
          <cell r="N697"/>
          <cell r="O697"/>
          <cell r="P697"/>
          <cell r="Q697"/>
          <cell r="S697" t="str">
            <v/>
          </cell>
        </row>
        <row r="698">
          <cell r="B698"/>
          <cell r="C698"/>
          <cell r="D698"/>
          <cell r="E698"/>
          <cell r="F698"/>
          <cell r="G698"/>
          <cell r="H698" t="str">
            <v>300-690</v>
          </cell>
          <cell r="I698">
            <v>690</v>
          </cell>
          <cell r="J698" t="str">
            <v/>
          </cell>
          <cell r="K698" t="str">
            <v/>
          </cell>
          <cell r="L698" t="str">
            <v/>
          </cell>
          <cell r="M698"/>
          <cell r="N698"/>
          <cell r="O698"/>
          <cell r="P698"/>
          <cell r="Q698"/>
          <cell r="S698" t="str">
            <v/>
          </cell>
        </row>
        <row r="699">
          <cell r="B699"/>
          <cell r="C699"/>
          <cell r="D699"/>
          <cell r="E699"/>
          <cell r="F699"/>
          <cell r="G699"/>
          <cell r="H699" t="str">
            <v>300-691</v>
          </cell>
          <cell r="I699">
            <v>691</v>
          </cell>
          <cell r="J699" t="str">
            <v/>
          </cell>
          <cell r="K699" t="str">
            <v/>
          </cell>
          <cell r="L699" t="str">
            <v/>
          </cell>
          <cell r="M699"/>
          <cell r="N699"/>
          <cell r="O699"/>
          <cell r="P699"/>
          <cell r="Q699"/>
          <cell r="S699" t="str">
            <v/>
          </cell>
        </row>
        <row r="700">
          <cell r="B700"/>
          <cell r="C700"/>
          <cell r="D700"/>
          <cell r="E700"/>
          <cell r="F700"/>
          <cell r="G700"/>
          <cell r="H700" t="str">
            <v>300-692</v>
          </cell>
          <cell r="I700">
            <v>692</v>
          </cell>
          <cell r="J700" t="str">
            <v/>
          </cell>
          <cell r="K700" t="str">
            <v/>
          </cell>
          <cell r="L700" t="str">
            <v/>
          </cell>
          <cell r="M700"/>
          <cell r="N700"/>
          <cell r="O700"/>
          <cell r="P700"/>
          <cell r="Q700"/>
          <cell r="S700" t="str">
            <v/>
          </cell>
        </row>
        <row r="701">
          <cell r="B701"/>
          <cell r="C701"/>
          <cell r="D701"/>
          <cell r="E701"/>
          <cell r="F701"/>
          <cell r="G701"/>
          <cell r="H701" t="str">
            <v>300-693</v>
          </cell>
          <cell r="I701">
            <v>693</v>
          </cell>
          <cell r="J701" t="str">
            <v/>
          </cell>
          <cell r="K701" t="str">
            <v/>
          </cell>
          <cell r="L701" t="str">
            <v/>
          </cell>
          <cell r="M701"/>
          <cell r="N701"/>
          <cell r="O701"/>
          <cell r="P701"/>
          <cell r="Q701"/>
          <cell r="S701" t="str">
            <v/>
          </cell>
        </row>
        <row r="702">
          <cell r="B702"/>
          <cell r="C702"/>
          <cell r="D702"/>
          <cell r="E702"/>
          <cell r="F702"/>
          <cell r="G702"/>
          <cell r="H702" t="str">
            <v>300-694</v>
          </cell>
          <cell r="I702">
            <v>694</v>
          </cell>
          <cell r="J702" t="str">
            <v/>
          </cell>
          <cell r="K702" t="str">
            <v/>
          </cell>
          <cell r="L702" t="str">
            <v/>
          </cell>
          <cell r="M702"/>
          <cell r="N702"/>
          <cell r="O702"/>
          <cell r="P702"/>
          <cell r="Q702"/>
          <cell r="S702" t="str">
            <v/>
          </cell>
        </row>
        <row r="703">
          <cell r="B703"/>
          <cell r="C703"/>
          <cell r="D703"/>
          <cell r="E703"/>
          <cell r="F703"/>
          <cell r="G703"/>
          <cell r="H703" t="str">
            <v>300-695</v>
          </cell>
          <cell r="I703">
            <v>695</v>
          </cell>
          <cell r="J703" t="str">
            <v/>
          </cell>
          <cell r="K703" t="str">
            <v/>
          </cell>
          <cell r="L703" t="str">
            <v/>
          </cell>
          <cell r="M703"/>
          <cell r="N703"/>
          <cell r="O703"/>
          <cell r="P703"/>
          <cell r="Q703"/>
          <cell r="S703" t="str">
            <v/>
          </cell>
        </row>
        <row r="704">
          <cell r="B704"/>
          <cell r="C704"/>
          <cell r="D704"/>
          <cell r="E704"/>
          <cell r="F704"/>
          <cell r="G704"/>
          <cell r="H704" t="str">
            <v>300-696</v>
          </cell>
          <cell r="I704">
            <v>696</v>
          </cell>
          <cell r="J704" t="str">
            <v/>
          </cell>
          <cell r="K704" t="str">
            <v/>
          </cell>
          <cell r="L704" t="str">
            <v/>
          </cell>
          <cell r="M704"/>
          <cell r="N704"/>
          <cell r="O704"/>
          <cell r="P704"/>
          <cell r="Q704"/>
          <cell r="S704" t="str">
            <v/>
          </cell>
        </row>
        <row r="705">
          <cell r="B705"/>
          <cell r="C705"/>
          <cell r="D705"/>
          <cell r="E705"/>
          <cell r="F705"/>
          <cell r="G705"/>
          <cell r="H705" t="str">
            <v>300-697</v>
          </cell>
          <cell r="I705">
            <v>697</v>
          </cell>
          <cell r="J705" t="str">
            <v/>
          </cell>
          <cell r="K705" t="str">
            <v/>
          </cell>
          <cell r="L705" t="str">
            <v/>
          </cell>
          <cell r="M705"/>
          <cell r="N705"/>
          <cell r="O705"/>
          <cell r="P705"/>
          <cell r="Q705"/>
          <cell r="S705" t="str">
            <v/>
          </cell>
        </row>
        <row r="706">
          <cell r="B706"/>
          <cell r="C706"/>
          <cell r="D706"/>
          <cell r="E706"/>
          <cell r="F706"/>
          <cell r="G706"/>
          <cell r="H706" t="str">
            <v>300-698</v>
          </cell>
          <cell r="I706">
            <v>698</v>
          </cell>
          <cell r="J706" t="str">
            <v/>
          </cell>
          <cell r="K706" t="str">
            <v/>
          </cell>
          <cell r="L706" t="str">
            <v/>
          </cell>
          <cell r="M706"/>
          <cell r="N706"/>
          <cell r="O706"/>
          <cell r="P706"/>
          <cell r="Q706"/>
          <cell r="S706" t="str">
            <v/>
          </cell>
        </row>
        <row r="707">
          <cell r="B707"/>
          <cell r="C707"/>
          <cell r="D707"/>
          <cell r="E707"/>
          <cell r="F707"/>
          <cell r="G707"/>
          <cell r="H707" t="str">
            <v>300-699</v>
          </cell>
          <cell r="I707">
            <v>699</v>
          </cell>
          <cell r="J707" t="str">
            <v/>
          </cell>
          <cell r="K707" t="str">
            <v/>
          </cell>
          <cell r="L707" t="str">
            <v/>
          </cell>
          <cell r="M707"/>
          <cell r="N707"/>
          <cell r="O707"/>
          <cell r="P707"/>
          <cell r="Q707"/>
          <cell r="S707" t="str">
            <v/>
          </cell>
        </row>
        <row r="708">
          <cell r="B708"/>
          <cell r="C708"/>
          <cell r="D708"/>
          <cell r="E708"/>
          <cell r="F708"/>
          <cell r="G708"/>
          <cell r="H708" t="str">
            <v>300-700</v>
          </cell>
          <cell r="I708">
            <v>700</v>
          </cell>
          <cell r="J708" t="str">
            <v/>
          </cell>
          <cell r="K708" t="str">
            <v/>
          </cell>
          <cell r="L708" t="str">
            <v/>
          </cell>
          <cell r="M708"/>
          <cell r="N708"/>
          <cell r="O708"/>
          <cell r="P708"/>
          <cell r="Q708"/>
          <cell r="S708" t="str">
            <v/>
          </cell>
        </row>
        <row r="709">
          <cell r="B709"/>
          <cell r="C709"/>
          <cell r="D709"/>
          <cell r="E709"/>
          <cell r="F709"/>
          <cell r="G709"/>
          <cell r="H709" t="str">
            <v>300-701</v>
          </cell>
          <cell r="I709">
            <v>701</v>
          </cell>
          <cell r="J709" t="str">
            <v/>
          </cell>
          <cell r="K709" t="str">
            <v/>
          </cell>
          <cell r="L709" t="str">
            <v/>
          </cell>
          <cell r="M709"/>
          <cell r="N709"/>
          <cell r="O709"/>
          <cell r="P709"/>
          <cell r="Q709"/>
          <cell r="S709" t="str">
            <v/>
          </cell>
        </row>
        <row r="710">
          <cell r="B710"/>
          <cell r="C710"/>
          <cell r="D710"/>
          <cell r="E710"/>
          <cell r="F710"/>
          <cell r="G710"/>
          <cell r="H710" t="str">
            <v>300-702</v>
          </cell>
          <cell r="I710">
            <v>702</v>
          </cell>
          <cell r="J710" t="str">
            <v/>
          </cell>
          <cell r="K710" t="str">
            <v/>
          </cell>
          <cell r="L710" t="str">
            <v/>
          </cell>
          <cell r="M710"/>
          <cell r="N710"/>
          <cell r="O710"/>
          <cell r="P710"/>
          <cell r="Q710"/>
          <cell r="S710" t="str">
            <v/>
          </cell>
        </row>
        <row r="711">
          <cell r="B711"/>
          <cell r="C711"/>
          <cell r="D711"/>
          <cell r="E711"/>
          <cell r="F711"/>
          <cell r="G711"/>
          <cell r="H711" t="str">
            <v>300-703</v>
          </cell>
          <cell r="I711">
            <v>703</v>
          </cell>
          <cell r="J711" t="str">
            <v/>
          </cell>
          <cell r="K711" t="str">
            <v/>
          </cell>
          <cell r="L711" t="str">
            <v/>
          </cell>
          <cell r="M711"/>
          <cell r="N711"/>
          <cell r="O711"/>
          <cell r="P711"/>
          <cell r="Q711"/>
          <cell r="S711" t="str">
            <v/>
          </cell>
        </row>
        <row r="712">
          <cell r="B712"/>
          <cell r="C712"/>
          <cell r="D712"/>
          <cell r="E712"/>
          <cell r="F712"/>
          <cell r="G712"/>
          <cell r="H712" t="str">
            <v>300-704</v>
          </cell>
          <cell r="I712">
            <v>704</v>
          </cell>
          <cell r="J712" t="str">
            <v/>
          </cell>
          <cell r="K712" t="str">
            <v/>
          </cell>
          <cell r="L712" t="str">
            <v/>
          </cell>
          <cell r="M712"/>
          <cell r="N712"/>
          <cell r="O712"/>
          <cell r="P712"/>
          <cell r="Q712"/>
          <cell r="S712" t="str">
            <v/>
          </cell>
        </row>
        <row r="713">
          <cell r="B713"/>
          <cell r="C713"/>
          <cell r="D713"/>
          <cell r="E713"/>
          <cell r="F713"/>
          <cell r="G713"/>
          <cell r="H713" t="str">
            <v>300-705</v>
          </cell>
          <cell r="I713">
            <v>705</v>
          </cell>
          <cell r="J713" t="str">
            <v/>
          </cell>
          <cell r="K713" t="str">
            <v/>
          </cell>
          <cell r="L713" t="str">
            <v/>
          </cell>
          <cell r="M713"/>
          <cell r="N713"/>
          <cell r="O713"/>
          <cell r="P713"/>
          <cell r="Q713"/>
          <cell r="S713" t="str">
            <v/>
          </cell>
        </row>
        <row r="714">
          <cell r="B714"/>
          <cell r="C714"/>
          <cell r="D714"/>
          <cell r="E714"/>
          <cell r="F714"/>
          <cell r="G714"/>
          <cell r="H714" t="str">
            <v>300-706</v>
          </cell>
          <cell r="I714">
            <v>706</v>
          </cell>
          <cell r="J714" t="str">
            <v/>
          </cell>
          <cell r="K714" t="str">
            <v/>
          </cell>
          <cell r="L714" t="str">
            <v/>
          </cell>
          <cell r="M714"/>
          <cell r="N714"/>
          <cell r="O714"/>
          <cell r="P714"/>
          <cell r="Q714"/>
          <cell r="S714" t="str">
            <v/>
          </cell>
        </row>
        <row r="715">
          <cell r="B715"/>
          <cell r="C715"/>
          <cell r="D715"/>
          <cell r="E715"/>
          <cell r="F715"/>
          <cell r="G715"/>
          <cell r="H715" t="str">
            <v>300-707</v>
          </cell>
          <cell r="I715">
            <v>707</v>
          </cell>
          <cell r="J715" t="str">
            <v/>
          </cell>
          <cell r="K715" t="str">
            <v/>
          </cell>
          <cell r="L715" t="str">
            <v/>
          </cell>
          <cell r="M715"/>
          <cell r="N715"/>
          <cell r="O715"/>
          <cell r="P715"/>
          <cell r="Q715"/>
          <cell r="S715" t="str">
            <v/>
          </cell>
        </row>
        <row r="716">
          <cell r="B716"/>
          <cell r="C716"/>
          <cell r="D716"/>
          <cell r="E716"/>
          <cell r="F716"/>
          <cell r="G716"/>
          <cell r="H716" t="str">
            <v>300-708</v>
          </cell>
          <cell r="I716">
            <v>708</v>
          </cell>
          <cell r="J716" t="str">
            <v/>
          </cell>
          <cell r="K716" t="str">
            <v/>
          </cell>
          <cell r="L716" t="str">
            <v/>
          </cell>
          <cell r="M716"/>
          <cell r="N716"/>
          <cell r="O716"/>
          <cell r="P716"/>
          <cell r="Q716"/>
          <cell r="S716" t="str">
            <v/>
          </cell>
        </row>
        <row r="717">
          <cell r="B717"/>
          <cell r="C717"/>
          <cell r="D717"/>
          <cell r="E717"/>
          <cell r="F717"/>
          <cell r="G717"/>
          <cell r="H717" t="str">
            <v>300-709</v>
          </cell>
          <cell r="I717">
            <v>709</v>
          </cell>
          <cell r="J717" t="str">
            <v/>
          </cell>
          <cell r="K717" t="str">
            <v/>
          </cell>
          <cell r="L717" t="str">
            <v/>
          </cell>
          <cell r="M717"/>
          <cell r="N717"/>
          <cell r="O717"/>
          <cell r="P717"/>
          <cell r="Q717"/>
          <cell r="S717" t="str">
            <v/>
          </cell>
        </row>
        <row r="718">
          <cell r="B718"/>
          <cell r="C718"/>
          <cell r="D718"/>
          <cell r="E718"/>
          <cell r="F718"/>
          <cell r="G718"/>
          <cell r="H718" t="str">
            <v>300-710</v>
          </cell>
          <cell r="I718">
            <v>710</v>
          </cell>
          <cell r="J718" t="str">
            <v/>
          </cell>
          <cell r="K718" t="str">
            <v/>
          </cell>
          <cell r="L718" t="str">
            <v/>
          </cell>
          <cell r="M718"/>
          <cell r="N718"/>
          <cell r="O718"/>
          <cell r="P718"/>
          <cell r="Q718"/>
          <cell r="S718" t="str">
            <v/>
          </cell>
        </row>
        <row r="719">
          <cell r="B719"/>
          <cell r="C719"/>
          <cell r="D719"/>
          <cell r="E719"/>
          <cell r="F719"/>
          <cell r="G719"/>
          <cell r="H719" t="str">
            <v>300-711</v>
          </cell>
          <cell r="I719">
            <v>711</v>
          </cell>
          <cell r="J719" t="str">
            <v/>
          </cell>
          <cell r="K719" t="str">
            <v/>
          </cell>
          <cell r="L719" t="str">
            <v/>
          </cell>
          <cell r="M719"/>
          <cell r="N719"/>
          <cell r="O719"/>
          <cell r="P719"/>
          <cell r="Q719"/>
          <cell r="S719" t="str">
            <v/>
          </cell>
        </row>
        <row r="720">
          <cell r="B720"/>
          <cell r="C720"/>
          <cell r="D720"/>
          <cell r="E720"/>
          <cell r="F720"/>
          <cell r="G720"/>
          <cell r="H720" t="str">
            <v>300-712</v>
          </cell>
          <cell r="I720">
            <v>712</v>
          </cell>
          <cell r="J720" t="str">
            <v/>
          </cell>
          <cell r="K720" t="str">
            <v/>
          </cell>
          <cell r="L720" t="str">
            <v/>
          </cell>
          <cell r="M720"/>
          <cell r="N720"/>
          <cell r="O720"/>
          <cell r="P720"/>
          <cell r="Q720"/>
          <cell r="S720" t="str">
            <v/>
          </cell>
        </row>
        <row r="721">
          <cell r="B721"/>
          <cell r="C721"/>
          <cell r="D721"/>
          <cell r="E721"/>
          <cell r="F721"/>
          <cell r="G721"/>
          <cell r="H721" t="str">
            <v>300-713</v>
          </cell>
          <cell r="I721">
            <v>713</v>
          </cell>
          <cell r="J721" t="str">
            <v/>
          </cell>
          <cell r="K721" t="str">
            <v/>
          </cell>
          <cell r="L721" t="str">
            <v/>
          </cell>
          <cell r="M721"/>
          <cell r="N721"/>
          <cell r="O721"/>
          <cell r="P721"/>
          <cell r="Q721"/>
          <cell r="S721" t="str">
            <v/>
          </cell>
        </row>
        <row r="722">
          <cell r="B722"/>
          <cell r="C722"/>
          <cell r="D722"/>
          <cell r="E722"/>
          <cell r="F722"/>
          <cell r="G722"/>
          <cell r="H722" t="str">
            <v>300-714</v>
          </cell>
          <cell r="I722">
            <v>714</v>
          </cell>
          <cell r="J722" t="str">
            <v/>
          </cell>
          <cell r="K722" t="str">
            <v/>
          </cell>
          <cell r="L722" t="str">
            <v/>
          </cell>
          <cell r="M722"/>
          <cell r="N722"/>
          <cell r="O722"/>
          <cell r="P722"/>
          <cell r="Q722"/>
          <cell r="S722" t="str">
            <v/>
          </cell>
        </row>
        <row r="723">
          <cell r="B723"/>
          <cell r="C723"/>
          <cell r="D723"/>
          <cell r="E723"/>
          <cell r="F723"/>
          <cell r="G723"/>
          <cell r="H723" t="str">
            <v>300-715</v>
          </cell>
          <cell r="I723">
            <v>715</v>
          </cell>
          <cell r="J723" t="str">
            <v/>
          </cell>
          <cell r="K723" t="str">
            <v/>
          </cell>
          <cell r="L723" t="str">
            <v/>
          </cell>
          <cell r="M723"/>
          <cell r="N723"/>
          <cell r="O723"/>
          <cell r="P723"/>
          <cell r="Q723"/>
          <cell r="S723" t="str">
            <v/>
          </cell>
        </row>
        <row r="724">
          <cell r="B724"/>
          <cell r="C724"/>
          <cell r="D724"/>
          <cell r="E724"/>
          <cell r="F724"/>
          <cell r="G724"/>
          <cell r="H724" t="str">
            <v>300-716</v>
          </cell>
          <cell r="I724">
            <v>716</v>
          </cell>
          <cell r="J724" t="str">
            <v/>
          </cell>
          <cell r="K724" t="str">
            <v/>
          </cell>
          <cell r="L724" t="str">
            <v/>
          </cell>
          <cell r="M724"/>
          <cell r="N724"/>
          <cell r="O724"/>
          <cell r="P724"/>
          <cell r="Q724"/>
          <cell r="S724" t="str">
            <v/>
          </cell>
        </row>
        <row r="725">
          <cell r="B725"/>
          <cell r="C725"/>
          <cell r="D725"/>
          <cell r="E725"/>
          <cell r="F725"/>
          <cell r="G725"/>
          <cell r="H725" t="str">
            <v>300-717</v>
          </cell>
          <cell r="I725">
            <v>717</v>
          </cell>
          <cell r="J725" t="str">
            <v/>
          </cell>
          <cell r="K725" t="str">
            <v/>
          </cell>
          <cell r="L725" t="str">
            <v/>
          </cell>
          <cell r="M725"/>
          <cell r="N725"/>
          <cell r="O725"/>
          <cell r="P725"/>
          <cell r="Q725"/>
          <cell r="S725" t="str">
            <v/>
          </cell>
        </row>
        <row r="726">
          <cell r="B726"/>
          <cell r="C726"/>
          <cell r="D726"/>
          <cell r="E726"/>
          <cell r="F726"/>
          <cell r="G726"/>
          <cell r="H726" t="str">
            <v>300-718</v>
          </cell>
          <cell r="I726">
            <v>718</v>
          </cell>
          <cell r="J726" t="str">
            <v/>
          </cell>
          <cell r="K726" t="str">
            <v/>
          </cell>
          <cell r="L726" t="str">
            <v/>
          </cell>
          <cell r="M726"/>
          <cell r="N726"/>
          <cell r="O726"/>
          <cell r="P726"/>
          <cell r="Q726"/>
          <cell r="S726" t="str">
            <v/>
          </cell>
        </row>
        <row r="727">
          <cell r="B727"/>
          <cell r="C727"/>
          <cell r="D727"/>
          <cell r="E727"/>
          <cell r="F727"/>
          <cell r="G727"/>
          <cell r="H727" t="str">
            <v>300-719</v>
          </cell>
          <cell r="I727">
            <v>719</v>
          </cell>
          <cell r="J727" t="str">
            <v/>
          </cell>
          <cell r="K727" t="str">
            <v/>
          </cell>
          <cell r="L727" t="str">
            <v/>
          </cell>
          <cell r="M727"/>
          <cell r="N727"/>
          <cell r="O727"/>
          <cell r="P727"/>
          <cell r="Q727"/>
          <cell r="S727" t="str">
            <v/>
          </cell>
        </row>
        <row r="728">
          <cell r="B728"/>
          <cell r="C728"/>
          <cell r="D728"/>
          <cell r="E728"/>
          <cell r="F728"/>
          <cell r="G728"/>
          <cell r="H728" t="str">
            <v>300-720</v>
          </cell>
          <cell r="I728">
            <v>720</v>
          </cell>
          <cell r="J728" t="str">
            <v/>
          </cell>
          <cell r="K728" t="str">
            <v/>
          </cell>
          <cell r="L728" t="str">
            <v/>
          </cell>
          <cell r="M728"/>
          <cell r="N728"/>
          <cell r="O728"/>
          <cell r="P728"/>
          <cell r="Q728"/>
          <cell r="S728" t="str">
            <v/>
          </cell>
        </row>
        <row r="729">
          <cell r="B729"/>
          <cell r="C729"/>
          <cell r="D729"/>
          <cell r="E729"/>
          <cell r="F729"/>
          <cell r="G729"/>
          <cell r="H729" t="str">
            <v>300-721</v>
          </cell>
          <cell r="I729">
            <v>721</v>
          </cell>
          <cell r="J729" t="str">
            <v/>
          </cell>
          <cell r="K729" t="str">
            <v/>
          </cell>
          <cell r="L729" t="str">
            <v/>
          </cell>
          <cell r="M729"/>
          <cell r="N729"/>
          <cell r="O729"/>
          <cell r="P729"/>
          <cell r="Q729"/>
          <cell r="S729" t="str">
            <v/>
          </cell>
        </row>
        <row r="730">
          <cell r="B730"/>
          <cell r="C730"/>
          <cell r="D730"/>
          <cell r="E730"/>
          <cell r="F730"/>
          <cell r="G730"/>
          <cell r="H730" t="str">
            <v>300-722</v>
          </cell>
          <cell r="I730">
            <v>722</v>
          </cell>
          <cell r="J730" t="str">
            <v/>
          </cell>
          <cell r="K730" t="str">
            <v/>
          </cell>
          <cell r="L730" t="str">
            <v/>
          </cell>
          <cell r="M730"/>
          <cell r="N730"/>
          <cell r="O730"/>
          <cell r="P730"/>
          <cell r="Q730"/>
          <cell r="S730" t="str">
            <v/>
          </cell>
        </row>
        <row r="731">
          <cell r="B731"/>
          <cell r="C731"/>
          <cell r="D731"/>
          <cell r="E731"/>
          <cell r="F731"/>
          <cell r="G731"/>
          <cell r="H731" t="str">
            <v>300-723</v>
          </cell>
          <cell r="I731">
            <v>723</v>
          </cell>
          <cell r="J731" t="str">
            <v/>
          </cell>
          <cell r="K731" t="str">
            <v/>
          </cell>
          <cell r="L731" t="str">
            <v/>
          </cell>
          <cell r="M731"/>
          <cell r="N731"/>
          <cell r="O731"/>
          <cell r="P731"/>
          <cell r="Q731"/>
          <cell r="S731" t="str">
            <v/>
          </cell>
        </row>
        <row r="732">
          <cell r="B732"/>
          <cell r="C732"/>
          <cell r="D732"/>
          <cell r="E732"/>
          <cell r="F732"/>
          <cell r="G732"/>
          <cell r="H732" t="str">
            <v>300-724</v>
          </cell>
          <cell r="I732">
            <v>724</v>
          </cell>
          <cell r="J732" t="str">
            <v/>
          </cell>
          <cell r="K732" t="str">
            <v/>
          </cell>
          <cell r="L732" t="str">
            <v/>
          </cell>
          <cell r="M732"/>
          <cell r="N732"/>
          <cell r="O732"/>
          <cell r="P732"/>
          <cell r="Q732"/>
          <cell r="S732" t="str">
            <v/>
          </cell>
        </row>
        <row r="733">
          <cell r="B733"/>
          <cell r="C733"/>
          <cell r="D733"/>
          <cell r="E733"/>
          <cell r="F733"/>
          <cell r="G733"/>
          <cell r="H733" t="str">
            <v>300-725</v>
          </cell>
          <cell r="I733">
            <v>725</v>
          </cell>
          <cell r="J733" t="str">
            <v/>
          </cell>
          <cell r="K733" t="str">
            <v/>
          </cell>
          <cell r="L733" t="str">
            <v/>
          </cell>
          <cell r="M733"/>
          <cell r="N733"/>
          <cell r="O733"/>
          <cell r="P733"/>
          <cell r="Q733"/>
          <cell r="S733" t="str">
            <v/>
          </cell>
        </row>
        <row r="734">
          <cell r="B734"/>
          <cell r="C734"/>
          <cell r="D734"/>
          <cell r="E734"/>
          <cell r="F734"/>
          <cell r="G734"/>
          <cell r="H734" t="str">
            <v>300-726</v>
          </cell>
          <cell r="I734">
            <v>726</v>
          </cell>
          <cell r="J734" t="str">
            <v/>
          </cell>
          <cell r="K734" t="str">
            <v/>
          </cell>
          <cell r="L734" t="str">
            <v/>
          </cell>
          <cell r="M734"/>
          <cell r="N734"/>
          <cell r="O734"/>
          <cell r="P734"/>
          <cell r="Q734"/>
          <cell r="S734" t="str">
            <v/>
          </cell>
        </row>
        <row r="735">
          <cell r="B735"/>
          <cell r="C735"/>
          <cell r="D735"/>
          <cell r="E735"/>
          <cell r="F735"/>
          <cell r="G735"/>
          <cell r="H735" t="str">
            <v>300-727</v>
          </cell>
          <cell r="I735">
            <v>727</v>
          </cell>
          <cell r="J735" t="str">
            <v/>
          </cell>
          <cell r="K735" t="str">
            <v/>
          </cell>
          <cell r="L735" t="str">
            <v/>
          </cell>
          <cell r="M735"/>
          <cell r="N735"/>
          <cell r="O735"/>
          <cell r="P735"/>
          <cell r="Q735"/>
          <cell r="S735" t="str">
            <v/>
          </cell>
        </row>
        <row r="736">
          <cell r="B736"/>
          <cell r="C736"/>
          <cell r="D736"/>
          <cell r="E736"/>
          <cell r="F736"/>
          <cell r="G736"/>
          <cell r="H736" t="str">
            <v>300-728</v>
          </cell>
          <cell r="I736">
            <v>728</v>
          </cell>
          <cell r="J736" t="str">
            <v/>
          </cell>
          <cell r="K736" t="str">
            <v/>
          </cell>
          <cell r="L736" t="str">
            <v/>
          </cell>
          <cell r="M736"/>
          <cell r="N736"/>
          <cell r="O736"/>
          <cell r="P736"/>
          <cell r="Q736"/>
          <cell r="S736" t="str">
            <v/>
          </cell>
        </row>
        <row r="737">
          <cell r="B737"/>
          <cell r="C737"/>
          <cell r="D737"/>
          <cell r="E737"/>
          <cell r="F737"/>
          <cell r="G737"/>
          <cell r="H737" t="str">
            <v>300-729</v>
          </cell>
          <cell r="I737">
            <v>729</v>
          </cell>
          <cell r="J737" t="str">
            <v/>
          </cell>
          <cell r="K737" t="str">
            <v/>
          </cell>
          <cell r="L737" t="str">
            <v/>
          </cell>
          <cell r="M737"/>
          <cell r="N737"/>
          <cell r="O737"/>
          <cell r="P737"/>
          <cell r="Q737"/>
          <cell r="S737" t="str">
            <v/>
          </cell>
        </row>
        <row r="738">
          <cell r="B738"/>
          <cell r="C738"/>
          <cell r="D738"/>
          <cell r="E738"/>
          <cell r="F738"/>
          <cell r="G738"/>
          <cell r="H738" t="str">
            <v>300-730</v>
          </cell>
          <cell r="I738">
            <v>730</v>
          </cell>
          <cell r="J738" t="str">
            <v/>
          </cell>
          <cell r="K738" t="str">
            <v/>
          </cell>
          <cell r="L738" t="str">
            <v/>
          </cell>
          <cell r="M738"/>
          <cell r="N738"/>
          <cell r="O738"/>
          <cell r="P738"/>
          <cell r="Q738"/>
          <cell r="S738" t="str">
            <v/>
          </cell>
        </row>
        <row r="739">
          <cell r="B739"/>
          <cell r="C739"/>
          <cell r="D739"/>
          <cell r="E739"/>
          <cell r="F739"/>
          <cell r="G739"/>
          <cell r="H739" t="str">
            <v>300-731</v>
          </cell>
          <cell r="I739">
            <v>731</v>
          </cell>
          <cell r="J739" t="str">
            <v/>
          </cell>
          <cell r="K739" t="str">
            <v/>
          </cell>
          <cell r="L739" t="str">
            <v/>
          </cell>
          <cell r="M739"/>
          <cell r="N739"/>
          <cell r="O739"/>
          <cell r="P739"/>
          <cell r="Q739"/>
          <cell r="S739" t="str">
            <v/>
          </cell>
        </row>
        <row r="740">
          <cell r="B740"/>
          <cell r="C740"/>
          <cell r="D740"/>
          <cell r="E740"/>
          <cell r="F740"/>
          <cell r="G740"/>
          <cell r="H740" t="str">
            <v>300-732</v>
          </cell>
          <cell r="I740">
            <v>732</v>
          </cell>
          <cell r="J740" t="str">
            <v/>
          </cell>
          <cell r="K740" t="str">
            <v/>
          </cell>
          <cell r="L740" t="str">
            <v/>
          </cell>
          <cell r="M740"/>
          <cell r="N740"/>
          <cell r="O740"/>
          <cell r="P740"/>
          <cell r="Q740"/>
          <cell r="S740" t="str">
            <v/>
          </cell>
        </row>
        <row r="741">
          <cell r="B741"/>
          <cell r="C741"/>
          <cell r="D741"/>
          <cell r="E741"/>
          <cell r="F741"/>
          <cell r="G741"/>
          <cell r="H741" t="str">
            <v>300-733</v>
          </cell>
          <cell r="I741">
            <v>733</v>
          </cell>
          <cell r="J741" t="str">
            <v/>
          </cell>
          <cell r="K741" t="str">
            <v/>
          </cell>
          <cell r="L741" t="str">
            <v/>
          </cell>
          <cell r="M741"/>
          <cell r="N741"/>
          <cell r="O741"/>
          <cell r="P741"/>
          <cell r="Q741"/>
          <cell r="S741" t="str">
            <v/>
          </cell>
        </row>
        <row r="742">
          <cell r="B742"/>
          <cell r="C742"/>
          <cell r="D742"/>
          <cell r="E742"/>
          <cell r="F742"/>
          <cell r="G742"/>
          <cell r="H742" t="str">
            <v>300-734</v>
          </cell>
          <cell r="I742">
            <v>734</v>
          </cell>
          <cell r="J742" t="str">
            <v/>
          </cell>
          <cell r="K742" t="str">
            <v/>
          </cell>
          <cell r="L742" t="str">
            <v/>
          </cell>
          <cell r="M742"/>
          <cell r="N742"/>
          <cell r="O742"/>
          <cell r="P742"/>
          <cell r="Q742"/>
          <cell r="S742" t="str">
            <v/>
          </cell>
        </row>
        <row r="743">
          <cell r="B743"/>
          <cell r="C743"/>
          <cell r="D743"/>
          <cell r="E743"/>
          <cell r="F743"/>
          <cell r="G743"/>
          <cell r="H743" t="str">
            <v>300-735</v>
          </cell>
          <cell r="I743">
            <v>735</v>
          </cell>
          <cell r="J743" t="str">
            <v/>
          </cell>
          <cell r="K743" t="str">
            <v/>
          </cell>
          <cell r="L743" t="str">
            <v/>
          </cell>
          <cell r="M743"/>
          <cell r="N743"/>
          <cell r="O743"/>
          <cell r="P743"/>
          <cell r="Q743"/>
          <cell r="S743" t="str">
            <v/>
          </cell>
        </row>
        <row r="744">
          <cell r="B744"/>
          <cell r="C744"/>
          <cell r="D744"/>
          <cell r="E744"/>
          <cell r="F744"/>
          <cell r="G744"/>
          <cell r="H744" t="str">
            <v>300-736</v>
          </cell>
          <cell r="I744">
            <v>736</v>
          </cell>
          <cell r="J744" t="str">
            <v/>
          </cell>
          <cell r="K744" t="str">
            <v/>
          </cell>
          <cell r="L744" t="str">
            <v/>
          </cell>
          <cell r="M744"/>
          <cell r="N744"/>
          <cell r="O744"/>
          <cell r="P744"/>
          <cell r="Q744"/>
          <cell r="S744" t="str">
            <v/>
          </cell>
        </row>
        <row r="745">
          <cell r="B745"/>
          <cell r="C745"/>
          <cell r="D745"/>
          <cell r="E745"/>
          <cell r="F745"/>
          <cell r="G745"/>
          <cell r="H745" t="str">
            <v>300-737</v>
          </cell>
          <cell r="I745">
            <v>737</v>
          </cell>
          <cell r="J745" t="str">
            <v/>
          </cell>
          <cell r="K745" t="str">
            <v/>
          </cell>
          <cell r="L745" t="str">
            <v/>
          </cell>
          <cell r="M745"/>
          <cell r="N745"/>
          <cell r="O745"/>
          <cell r="P745"/>
          <cell r="Q745"/>
          <cell r="S745" t="str">
            <v/>
          </cell>
        </row>
        <row r="746">
          <cell r="B746"/>
          <cell r="C746"/>
          <cell r="D746"/>
          <cell r="E746"/>
          <cell r="F746"/>
          <cell r="G746"/>
          <cell r="H746" t="str">
            <v>300-738</v>
          </cell>
          <cell r="I746">
            <v>738</v>
          </cell>
          <cell r="J746" t="str">
            <v/>
          </cell>
          <cell r="K746" t="str">
            <v/>
          </cell>
          <cell r="L746" t="str">
            <v/>
          </cell>
          <cell r="M746"/>
          <cell r="N746"/>
          <cell r="O746"/>
          <cell r="P746"/>
          <cell r="Q746"/>
          <cell r="S746" t="str">
            <v/>
          </cell>
        </row>
        <row r="747">
          <cell r="B747"/>
          <cell r="C747"/>
          <cell r="D747"/>
          <cell r="E747"/>
          <cell r="F747"/>
          <cell r="G747"/>
          <cell r="H747" t="str">
            <v>300-739</v>
          </cell>
          <cell r="I747">
            <v>739</v>
          </cell>
          <cell r="J747" t="str">
            <v/>
          </cell>
          <cell r="K747" t="str">
            <v/>
          </cell>
          <cell r="L747" t="str">
            <v/>
          </cell>
          <cell r="M747"/>
          <cell r="N747"/>
          <cell r="O747"/>
          <cell r="P747"/>
          <cell r="Q747"/>
          <cell r="S747" t="str">
            <v/>
          </cell>
        </row>
        <row r="748">
          <cell r="B748"/>
          <cell r="C748"/>
          <cell r="D748"/>
          <cell r="E748"/>
          <cell r="F748"/>
          <cell r="G748"/>
          <cell r="H748" t="str">
            <v>300-740</v>
          </cell>
          <cell r="I748">
            <v>740</v>
          </cell>
          <cell r="J748" t="str">
            <v/>
          </cell>
          <cell r="K748" t="str">
            <v/>
          </cell>
          <cell r="L748" t="str">
            <v/>
          </cell>
          <cell r="M748"/>
          <cell r="N748"/>
          <cell r="O748"/>
          <cell r="P748"/>
          <cell r="Q748"/>
          <cell r="S748" t="str">
            <v/>
          </cell>
        </row>
        <row r="749">
          <cell r="B749"/>
          <cell r="C749"/>
          <cell r="D749"/>
          <cell r="E749"/>
          <cell r="F749"/>
          <cell r="G749"/>
          <cell r="H749" t="str">
            <v>300-741</v>
          </cell>
          <cell r="I749">
            <v>741</v>
          </cell>
          <cell r="J749" t="str">
            <v/>
          </cell>
          <cell r="K749" t="str">
            <v/>
          </cell>
          <cell r="L749" t="str">
            <v/>
          </cell>
          <cell r="M749"/>
          <cell r="N749"/>
          <cell r="O749"/>
          <cell r="P749"/>
          <cell r="Q749"/>
          <cell r="S749" t="str">
            <v/>
          </cell>
        </row>
        <row r="750">
          <cell r="B750"/>
          <cell r="C750"/>
          <cell r="D750"/>
          <cell r="E750"/>
          <cell r="F750"/>
          <cell r="G750"/>
          <cell r="H750" t="str">
            <v>300-742</v>
          </cell>
          <cell r="I750">
            <v>742</v>
          </cell>
          <cell r="J750" t="str">
            <v/>
          </cell>
          <cell r="K750" t="str">
            <v/>
          </cell>
          <cell r="L750" t="str">
            <v/>
          </cell>
          <cell r="M750"/>
          <cell r="N750"/>
          <cell r="O750"/>
          <cell r="P750"/>
          <cell r="Q750"/>
          <cell r="S750" t="str">
            <v/>
          </cell>
        </row>
        <row r="751">
          <cell r="B751"/>
          <cell r="C751"/>
          <cell r="D751"/>
          <cell r="E751"/>
          <cell r="F751"/>
          <cell r="G751"/>
          <cell r="H751" t="str">
            <v>300-743</v>
          </cell>
          <cell r="I751">
            <v>743</v>
          </cell>
          <cell r="J751" t="str">
            <v/>
          </cell>
          <cell r="K751" t="str">
            <v/>
          </cell>
          <cell r="L751" t="str">
            <v/>
          </cell>
          <cell r="M751"/>
          <cell r="N751"/>
          <cell r="O751"/>
          <cell r="P751"/>
          <cell r="Q751"/>
          <cell r="S751" t="str">
            <v/>
          </cell>
        </row>
        <row r="752">
          <cell r="B752"/>
          <cell r="C752"/>
          <cell r="D752"/>
          <cell r="E752"/>
          <cell r="F752"/>
          <cell r="G752"/>
          <cell r="H752" t="str">
            <v>300-744</v>
          </cell>
          <cell r="I752">
            <v>744</v>
          </cell>
          <cell r="J752" t="str">
            <v/>
          </cell>
          <cell r="K752" t="str">
            <v/>
          </cell>
          <cell r="L752" t="str">
            <v/>
          </cell>
          <cell r="M752"/>
          <cell r="N752"/>
          <cell r="O752"/>
          <cell r="P752"/>
          <cell r="Q752"/>
          <cell r="S752" t="str">
            <v/>
          </cell>
        </row>
        <row r="753">
          <cell r="B753"/>
          <cell r="C753"/>
          <cell r="D753"/>
          <cell r="E753"/>
          <cell r="F753"/>
          <cell r="G753"/>
          <cell r="H753" t="str">
            <v>300-745</v>
          </cell>
          <cell r="I753">
            <v>745</v>
          </cell>
          <cell r="J753" t="str">
            <v/>
          </cell>
          <cell r="K753" t="str">
            <v/>
          </cell>
          <cell r="L753" t="str">
            <v/>
          </cell>
          <cell r="M753"/>
          <cell r="N753"/>
          <cell r="O753"/>
          <cell r="P753"/>
          <cell r="Q753"/>
          <cell r="S753" t="str">
            <v/>
          </cell>
        </row>
        <row r="754">
          <cell r="B754"/>
          <cell r="C754"/>
          <cell r="D754"/>
          <cell r="E754"/>
          <cell r="F754"/>
          <cell r="G754"/>
          <cell r="H754" t="str">
            <v>300-746</v>
          </cell>
          <cell r="I754">
            <v>746</v>
          </cell>
          <cell r="J754" t="str">
            <v/>
          </cell>
          <cell r="K754" t="str">
            <v/>
          </cell>
          <cell r="L754" t="str">
            <v/>
          </cell>
          <cell r="M754"/>
          <cell r="N754"/>
          <cell r="O754"/>
          <cell r="P754"/>
          <cell r="Q754"/>
          <cell r="S754" t="str">
            <v/>
          </cell>
        </row>
        <row r="755">
          <cell r="B755"/>
          <cell r="C755"/>
          <cell r="D755"/>
          <cell r="E755"/>
          <cell r="F755"/>
          <cell r="G755"/>
          <cell r="H755" t="str">
            <v>300-747</v>
          </cell>
          <cell r="I755">
            <v>747</v>
          </cell>
          <cell r="J755" t="str">
            <v/>
          </cell>
          <cell r="K755" t="str">
            <v/>
          </cell>
          <cell r="L755" t="str">
            <v/>
          </cell>
          <cell r="M755"/>
          <cell r="N755"/>
          <cell r="O755"/>
          <cell r="P755"/>
          <cell r="Q755"/>
          <cell r="S755" t="str">
            <v/>
          </cell>
        </row>
        <row r="756">
          <cell r="B756"/>
          <cell r="C756"/>
          <cell r="D756"/>
          <cell r="E756"/>
          <cell r="F756"/>
          <cell r="G756"/>
          <cell r="H756" t="str">
            <v>300-748</v>
          </cell>
          <cell r="I756">
            <v>748</v>
          </cell>
          <cell r="J756" t="str">
            <v/>
          </cell>
          <cell r="K756" t="str">
            <v/>
          </cell>
          <cell r="L756" t="str">
            <v/>
          </cell>
          <cell r="M756"/>
          <cell r="N756"/>
          <cell r="O756"/>
          <cell r="P756"/>
          <cell r="Q756"/>
          <cell r="S756" t="str">
            <v/>
          </cell>
        </row>
        <row r="757">
          <cell r="B757"/>
          <cell r="C757"/>
          <cell r="D757"/>
          <cell r="E757"/>
          <cell r="F757"/>
          <cell r="G757"/>
          <cell r="H757" t="str">
            <v>300-749</v>
          </cell>
          <cell r="I757">
            <v>749</v>
          </cell>
          <cell r="J757" t="str">
            <v/>
          </cell>
          <cell r="K757" t="str">
            <v/>
          </cell>
          <cell r="L757" t="str">
            <v/>
          </cell>
          <cell r="M757"/>
          <cell r="N757"/>
          <cell r="O757"/>
          <cell r="P757"/>
          <cell r="Q757"/>
          <cell r="S757" t="str">
            <v/>
          </cell>
        </row>
        <row r="758">
          <cell r="B758"/>
          <cell r="C758"/>
          <cell r="D758"/>
          <cell r="E758"/>
          <cell r="F758"/>
          <cell r="G758"/>
          <cell r="H758" t="str">
            <v>300-750</v>
          </cell>
          <cell r="I758">
            <v>750</v>
          </cell>
          <cell r="J758" t="str">
            <v/>
          </cell>
          <cell r="K758" t="str">
            <v/>
          </cell>
          <cell r="L758" t="str">
            <v/>
          </cell>
          <cell r="M758"/>
          <cell r="N758"/>
          <cell r="O758"/>
          <cell r="P758"/>
          <cell r="Q758"/>
          <cell r="S758" t="str">
            <v/>
          </cell>
        </row>
        <row r="759">
          <cell r="B759"/>
          <cell r="C759"/>
          <cell r="D759"/>
          <cell r="E759"/>
          <cell r="F759"/>
          <cell r="G759"/>
          <cell r="H759" t="str">
            <v>300-751</v>
          </cell>
          <cell r="I759">
            <v>751</v>
          </cell>
          <cell r="J759" t="str">
            <v/>
          </cell>
          <cell r="K759" t="str">
            <v/>
          </cell>
          <cell r="L759" t="str">
            <v/>
          </cell>
          <cell r="M759"/>
          <cell r="N759"/>
          <cell r="O759"/>
          <cell r="P759"/>
          <cell r="Q759"/>
          <cell r="S759" t="str">
            <v/>
          </cell>
        </row>
        <row r="760">
          <cell r="B760"/>
          <cell r="C760"/>
          <cell r="D760"/>
          <cell r="E760"/>
          <cell r="F760"/>
          <cell r="G760"/>
          <cell r="H760" t="str">
            <v>300-752</v>
          </cell>
          <cell r="I760">
            <v>752</v>
          </cell>
          <cell r="J760" t="str">
            <v/>
          </cell>
          <cell r="K760" t="str">
            <v/>
          </cell>
          <cell r="L760" t="str">
            <v/>
          </cell>
          <cell r="M760"/>
          <cell r="N760"/>
          <cell r="O760"/>
          <cell r="P760"/>
          <cell r="Q760"/>
          <cell r="S760" t="str">
            <v/>
          </cell>
        </row>
        <row r="761">
          <cell r="B761"/>
          <cell r="C761"/>
          <cell r="D761"/>
          <cell r="E761"/>
          <cell r="F761"/>
          <cell r="G761"/>
          <cell r="H761" t="str">
            <v>300-753</v>
          </cell>
          <cell r="I761">
            <v>753</v>
          </cell>
          <cell r="J761" t="str">
            <v/>
          </cell>
          <cell r="K761" t="str">
            <v/>
          </cell>
          <cell r="L761" t="str">
            <v/>
          </cell>
          <cell r="M761"/>
          <cell r="N761"/>
          <cell r="O761"/>
          <cell r="P761"/>
          <cell r="Q761"/>
          <cell r="S761" t="str">
            <v/>
          </cell>
        </row>
        <row r="762">
          <cell r="B762"/>
          <cell r="C762"/>
          <cell r="D762"/>
          <cell r="E762"/>
          <cell r="F762"/>
          <cell r="G762"/>
          <cell r="H762" t="str">
            <v>300-754</v>
          </cell>
          <cell r="I762">
            <v>754</v>
          </cell>
          <cell r="J762" t="str">
            <v/>
          </cell>
          <cell r="K762" t="str">
            <v/>
          </cell>
          <cell r="L762" t="str">
            <v/>
          </cell>
          <cell r="M762"/>
          <cell r="N762"/>
          <cell r="O762"/>
          <cell r="P762"/>
          <cell r="Q762"/>
          <cell r="S762" t="str">
            <v/>
          </cell>
        </row>
        <row r="763">
          <cell r="B763"/>
          <cell r="C763"/>
          <cell r="D763"/>
          <cell r="E763"/>
          <cell r="F763"/>
          <cell r="G763"/>
          <cell r="H763" t="str">
            <v>300-755</v>
          </cell>
          <cell r="I763">
            <v>755</v>
          </cell>
          <cell r="J763" t="str">
            <v/>
          </cell>
          <cell r="K763" t="str">
            <v/>
          </cell>
          <cell r="L763" t="str">
            <v/>
          </cell>
          <cell r="M763"/>
          <cell r="N763"/>
          <cell r="O763"/>
          <cell r="P763"/>
          <cell r="Q763"/>
          <cell r="S763" t="str">
            <v/>
          </cell>
        </row>
        <row r="764">
          <cell r="B764"/>
          <cell r="C764"/>
          <cell r="D764"/>
          <cell r="E764"/>
          <cell r="F764"/>
          <cell r="G764"/>
          <cell r="H764" t="str">
            <v>300-756</v>
          </cell>
          <cell r="I764">
            <v>756</v>
          </cell>
          <cell r="J764" t="str">
            <v/>
          </cell>
          <cell r="K764" t="str">
            <v/>
          </cell>
          <cell r="L764" t="str">
            <v/>
          </cell>
          <cell r="M764"/>
          <cell r="N764"/>
          <cell r="O764"/>
          <cell r="P764"/>
          <cell r="Q764"/>
          <cell r="S764" t="str">
            <v/>
          </cell>
        </row>
        <row r="765">
          <cell r="B765"/>
          <cell r="C765"/>
          <cell r="D765"/>
          <cell r="E765"/>
          <cell r="F765"/>
          <cell r="G765"/>
          <cell r="H765" t="str">
            <v>300-757</v>
          </cell>
          <cell r="I765">
            <v>757</v>
          </cell>
          <cell r="J765" t="str">
            <v/>
          </cell>
          <cell r="K765" t="str">
            <v/>
          </cell>
          <cell r="L765" t="str">
            <v/>
          </cell>
          <cell r="M765"/>
          <cell r="N765"/>
          <cell r="O765"/>
          <cell r="P765"/>
          <cell r="Q765"/>
          <cell r="S765" t="str">
            <v/>
          </cell>
        </row>
        <row r="766">
          <cell r="B766"/>
          <cell r="C766"/>
          <cell r="D766"/>
          <cell r="E766"/>
          <cell r="F766"/>
          <cell r="G766"/>
          <cell r="H766" t="str">
            <v>300-758</v>
          </cell>
          <cell r="I766">
            <v>758</v>
          </cell>
          <cell r="J766" t="str">
            <v/>
          </cell>
          <cell r="K766" t="str">
            <v/>
          </cell>
          <cell r="L766" t="str">
            <v/>
          </cell>
          <cell r="M766"/>
          <cell r="N766"/>
          <cell r="O766"/>
          <cell r="P766"/>
          <cell r="Q766"/>
          <cell r="S766" t="str">
            <v/>
          </cell>
        </row>
        <row r="767">
          <cell r="B767"/>
          <cell r="C767"/>
          <cell r="D767"/>
          <cell r="E767"/>
          <cell r="F767"/>
          <cell r="G767"/>
          <cell r="H767" t="str">
            <v>300-759</v>
          </cell>
          <cell r="I767">
            <v>759</v>
          </cell>
          <cell r="J767" t="str">
            <v/>
          </cell>
          <cell r="K767" t="str">
            <v/>
          </cell>
          <cell r="L767" t="str">
            <v/>
          </cell>
          <cell r="M767"/>
          <cell r="N767"/>
          <cell r="O767"/>
          <cell r="P767"/>
          <cell r="Q767"/>
          <cell r="S767" t="str">
            <v/>
          </cell>
        </row>
        <row r="768">
          <cell r="B768"/>
          <cell r="C768"/>
          <cell r="D768"/>
          <cell r="E768"/>
          <cell r="F768"/>
          <cell r="G768"/>
          <cell r="H768" t="str">
            <v>300-760</v>
          </cell>
          <cell r="I768">
            <v>760</v>
          </cell>
          <cell r="J768" t="str">
            <v/>
          </cell>
          <cell r="K768" t="str">
            <v/>
          </cell>
          <cell r="L768" t="str">
            <v/>
          </cell>
          <cell r="M768"/>
          <cell r="N768"/>
          <cell r="O768"/>
          <cell r="P768"/>
          <cell r="Q768"/>
          <cell r="S768" t="str">
            <v/>
          </cell>
        </row>
        <row r="769">
          <cell r="B769"/>
          <cell r="C769"/>
          <cell r="D769"/>
          <cell r="E769"/>
          <cell r="F769"/>
          <cell r="G769"/>
          <cell r="H769" t="str">
            <v>300-761</v>
          </cell>
          <cell r="I769">
            <v>761</v>
          </cell>
          <cell r="J769" t="str">
            <v/>
          </cell>
          <cell r="K769" t="str">
            <v/>
          </cell>
          <cell r="L769" t="str">
            <v/>
          </cell>
          <cell r="M769"/>
          <cell r="N769"/>
          <cell r="O769"/>
          <cell r="P769"/>
          <cell r="Q769"/>
          <cell r="S769" t="str">
            <v/>
          </cell>
        </row>
        <row r="770">
          <cell r="B770"/>
          <cell r="C770"/>
          <cell r="D770"/>
          <cell r="E770"/>
          <cell r="F770"/>
          <cell r="G770"/>
          <cell r="H770" t="str">
            <v>300-762</v>
          </cell>
          <cell r="I770">
            <v>762</v>
          </cell>
          <cell r="J770" t="str">
            <v/>
          </cell>
          <cell r="K770" t="str">
            <v/>
          </cell>
          <cell r="L770" t="str">
            <v/>
          </cell>
          <cell r="M770"/>
          <cell r="N770"/>
          <cell r="O770"/>
          <cell r="P770"/>
          <cell r="Q770"/>
          <cell r="S770" t="str">
            <v/>
          </cell>
        </row>
        <row r="771">
          <cell r="B771"/>
          <cell r="C771"/>
          <cell r="D771"/>
          <cell r="E771"/>
          <cell r="F771"/>
          <cell r="G771"/>
          <cell r="H771" t="str">
            <v>300-763</v>
          </cell>
          <cell r="I771">
            <v>763</v>
          </cell>
          <cell r="J771" t="str">
            <v/>
          </cell>
          <cell r="K771" t="str">
            <v/>
          </cell>
          <cell r="L771" t="str">
            <v/>
          </cell>
          <cell r="M771"/>
          <cell r="N771"/>
          <cell r="O771"/>
          <cell r="P771"/>
          <cell r="Q771"/>
          <cell r="S771" t="str">
            <v/>
          </cell>
        </row>
        <row r="772">
          <cell r="B772"/>
          <cell r="C772"/>
          <cell r="D772"/>
          <cell r="E772"/>
          <cell r="F772"/>
          <cell r="G772"/>
          <cell r="H772" t="str">
            <v>300-764</v>
          </cell>
          <cell r="I772">
            <v>764</v>
          </cell>
          <cell r="J772" t="str">
            <v/>
          </cell>
          <cell r="K772" t="str">
            <v/>
          </cell>
          <cell r="L772" t="str">
            <v/>
          </cell>
          <cell r="M772"/>
          <cell r="N772"/>
          <cell r="O772"/>
          <cell r="P772"/>
          <cell r="Q772"/>
          <cell r="S772" t="str">
            <v/>
          </cell>
        </row>
        <row r="773">
          <cell r="B773"/>
          <cell r="C773"/>
          <cell r="D773"/>
          <cell r="E773"/>
          <cell r="F773"/>
          <cell r="G773"/>
          <cell r="H773" t="str">
            <v>300-765</v>
          </cell>
          <cell r="I773">
            <v>765</v>
          </cell>
          <cell r="J773" t="str">
            <v/>
          </cell>
          <cell r="K773" t="str">
            <v/>
          </cell>
          <cell r="L773" t="str">
            <v/>
          </cell>
          <cell r="M773"/>
          <cell r="N773"/>
          <cell r="O773"/>
          <cell r="P773"/>
          <cell r="Q773"/>
          <cell r="S773" t="str">
            <v/>
          </cell>
        </row>
        <row r="774">
          <cell r="B774"/>
          <cell r="C774"/>
          <cell r="D774"/>
          <cell r="E774"/>
          <cell r="F774"/>
          <cell r="G774"/>
          <cell r="H774" t="str">
            <v>300-766</v>
          </cell>
          <cell r="I774">
            <v>766</v>
          </cell>
          <cell r="J774" t="str">
            <v/>
          </cell>
          <cell r="K774" t="str">
            <v/>
          </cell>
          <cell r="L774" t="str">
            <v/>
          </cell>
          <cell r="M774"/>
          <cell r="N774"/>
          <cell r="O774"/>
          <cell r="P774"/>
          <cell r="Q774"/>
          <cell r="S774" t="str">
            <v/>
          </cell>
        </row>
        <row r="775">
          <cell r="B775"/>
          <cell r="C775"/>
          <cell r="D775"/>
          <cell r="E775"/>
          <cell r="F775"/>
          <cell r="G775"/>
          <cell r="H775" t="str">
            <v>300-767</v>
          </cell>
          <cell r="I775">
            <v>767</v>
          </cell>
          <cell r="J775" t="str">
            <v/>
          </cell>
          <cell r="K775" t="str">
            <v/>
          </cell>
          <cell r="L775" t="str">
            <v/>
          </cell>
          <cell r="M775"/>
          <cell r="N775"/>
          <cell r="O775"/>
          <cell r="P775"/>
          <cell r="Q775"/>
          <cell r="S775" t="str">
            <v/>
          </cell>
        </row>
        <row r="776">
          <cell r="B776"/>
          <cell r="C776"/>
          <cell r="D776"/>
          <cell r="E776"/>
          <cell r="F776"/>
          <cell r="G776"/>
          <cell r="H776" t="str">
            <v>300-768</v>
          </cell>
          <cell r="I776">
            <v>768</v>
          </cell>
          <cell r="J776" t="str">
            <v/>
          </cell>
          <cell r="K776" t="str">
            <v/>
          </cell>
          <cell r="L776" t="str">
            <v/>
          </cell>
          <cell r="M776"/>
          <cell r="N776"/>
          <cell r="O776"/>
          <cell r="P776"/>
          <cell r="Q776"/>
          <cell r="S776" t="str">
            <v/>
          </cell>
        </row>
        <row r="777">
          <cell r="B777"/>
          <cell r="C777"/>
          <cell r="D777"/>
          <cell r="E777"/>
          <cell r="F777"/>
          <cell r="G777"/>
          <cell r="H777" t="str">
            <v>300-769</v>
          </cell>
          <cell r="I777">
            <v>769</v>
          </cell>
          <cell r="J777" t="str">
            <v/>
          </cell>
          <cell r="K777" t="str">
            <v/>
          </cell>
          <cell r="L777" t="str">
            <v/>
          </cell>
          <cell r="M777"/>
          <cell r="N777"/>
          <cell r="O777"/>
          <cell r="P777"/>
          <cell r="Q777"/>
          <cell r="S777" t="str">
            <v/>
          </cell>
        </row>
        <row r="778">
          <cell r="B778"/>
          <cell r="C778"/>
          <cell r="D778"/>
          <cell r="E778"/>
          <cell r="F778"/>
          <cell r="G778"/>
          <cell r="H778" t="str">
            <v>300-770</v>
          </cell>
          <cell r="I778">
            <v>770</v>
          </cell>
          <cell r="J778" t="str">
            <v/>
          </cell>
          <cell r="K778" t="str">
            <v/>
          </cell>
          <cell r="L778" t="str">
            <v/>
          </cell>
          <cell r="M778"/>
          <cell r="N778"/>
          <cell r="O778"/>
          <cell r="P778"/>
          <cell r="Q778"/>
          <cell r="S778" t="str">
            <v/>
          </cell>
        </row>
        <row r="779">
          <cell r="B779"/>
          <cell r="C779"/>
          <cell r="D779"/>
          <cell r="E779"/>
          <cell r="F779"/>
          <cell r="G779"/>
          <cell r="H779" t="str">
            <v>300-771</v>
          </cell>
          <cell r="I779">
            <v>771</v>
          </cell>
          <cell r="J779" t="str">
            <v/>
          </cell>
          <cell r="K779" t="str">
            <v/>
          </cell>
          <cell r="L779" t="str">
            <v/>
          </cell>
          <cell r="M779"/>
          <cell r="N779"/>
          <cell r="O779"/>
          <cell r="P779"/>
          <cell r="Q779"/>
          <cell r="S779" t="str">
            <v/>
          </cell>
        </row>
        <row r="780">
          <cell r="B780"/>
          <cell r="C780"/>
          <cell r="D780"/>
          <cell r="E780"/>
          <cell r="F780"/>
          <cell r="G780"/>
          <cell r="H780" t="str">
            <v>300-772</v>
          </cell>
          <cell r="I780">
            <v>772</v>
          </cell>
          <cell r="J780" t="str">
            <v/>
          </cell>
          <cell r="K780" t="str">
            <v/>
          </cell>
          <cell r="L780" t="str">
            <v/>
          </cell>
          <cell r="M780"/>
          <cell r="N780"/>
          <cell r="O780"/>
          <cell r="P780"/>
          <cell r="Q780"/>
          <cell r="S780" t="str">
            <v/>
          </cell>
        </row>
        <row r="781">
          <cell r="B781"/>
          <cell r="C781"/>
          <cell r="D781"/>
          <cell r="E781"/>
          <cell r="F781"/>
          <cell r="G781"/>
          <cell r="H781" t="str">
            <v>300-773</v>
          </cell>
          <cell r="I781">
            <v>773</v>
          </cell>
          <cell r="J781" t="str">
            <v/>
          </cell>
          <cell r="K781" t="str">
            <v/>
          </cell>
          <cell r="L781" t="str">
            <v/>
          </cell>
          <cell r="M781"/>
          <cell r="N781"/>
          <cell r="O781"/>
          <cell r="P781"/>
          <cell r="Q781"/>
          <cell r="S781" t="str">
            <v/>
          </cell>
        </row>
        <row r="782">
          <cell r="B782"/>
          <cell r="C782"/>
          <cell r="D782"/>
          <cell r="E782"/>
          <cell r="F782"/>
          <cell r="G782"/>
          <cell r="H782" t="str">
            <v>300-774</v>
          </cell>
          <cell r="I782">
            <v>774</v>
          </cell>
          <cell r="J782" t="str">
            <v/>
          </cell>
          <cell r="K782" t="str">
            <v/>
          </cell>
          <cell r="L782" t="str">
            <v/>
          </cell>
          <cell r="M782"/>
          <cell r="N782"/>
          <cell r="O782"/>
          <cell r="P782"/>
          <cell r="Q782"/>
          <cell r="S782" t="str">
            <v/>
          </cell>
        </row>
        <row r="783">
          <cell r="B783"/>
          <cell r="C783"/>
          <cell r="D783"/>
          <cell r="E783"/>
          <cell r="F783"/>
          <cell r="G783"/>
          <cell r="H783" t="str">
            <v>300-775</v>
          </cell>
          <cell r="I783">
            <v>775</v>
          </cell>
          <cell r="J783" t="str">
            <v/>
          </cell>
          <cell r="K783" t="str">
            <v/>
          </cell>
          <cell r="L783" t="str">
            <v/>
          </cell>
          <cell r="M783"/>
          <cell r="N783"/>
          <cell r="O783"/>
          <cell r="P783"/>
          <cell r="Q783"/>
          <cell r="S783" t="str">
            <v/>
          </cell>
        </row>
        <row r="784">
          <cell r="B784"/>
          <cell r="C784"/>
          <cell r="D784"/>
          <cell r="E784"/>
          <cell r="F784"/>
          <cell r="G784"/>
          <cell r="H784" t="str">
            <v>300-776</v>
          </cell>
          <cell r="I784">
            <v>776</v>
          </cell>
          <cell r="J784" t="str">
            <v/>
          </cell>
          <cell r="K784" t="str">
            <v/>
          </cell>
          <cell r="L784" t="str">
            <v/>
          </cell>
          <cell r="M784"/>
          <cell r="N784"/>
          <cell r="O784"/>
          <cell r="P784"/>
          <cell r="Q784"/>
          <cell r="S784" t="str">
            <v/>
          </cell>
        </row>
        <row r="785">
          <cell r="B785"/>
          <cell r="C785"/>
          <cell r="D785"/>
          <cell r="E785"/>
          <cell r="F785"/>
          <cell r="G785"/>
          <cell r="H785" t="str">
            <v>300-777</v>
          </cell>
          <cell r="I785">
            <v>777</v>
          </cell>
          <cell r="J785" t="str">
            <v/>
          </cell>
          <cell r="K785" t="str">
            <v/>
          </cell>
          <cell r="L785" t="str">
            <v/>
          </cell>
          <cell r="M785"/>
          <cell r="N785"/>
          <cell r="O785"/>
          <cell r="P785"/>
          <cell r="Q785"/>
          <cell r="S785" t="str">
            <v/>
          </cell>
        </row>
        <row r="786">
          <cell r="B786"/>
          <cell r="C786"/>
          <cell r="D786"/>
          <cell r="E786"/>
          <cell r="F786"/>
          <cell r="G786"/>
          <cell r="H786" t="str">
            <v>300-778</v>
          </cell>
          <cell r="I786">
            <v>778</v>
          </cell>
          <cell r="J786" t="str">
            <v/>
          </cell>
          <cell r="K786" t="str">
            <v/>
          </cell>
          <cell r="L786" t="str">
            <v/>
          </cell>
          <cell r="M786"/>
          <cell r="N786"/>
          <cell r="O786"/>
          <cell r="P786"/>
          <cell r="Q786"/>
          <cell r="S786" t="str">
            <v/>
          </cell>
        </row>
        <row r="787">
          <cell r="B787"/>
          <cell r="C787"/>
          <cell r="D787"/>
          <cell r="E787"/>
          <cell r="F787"/>
          <cell r="G787"/>
          <cell r="H787" t="str">
            <v>300-779</v>
          </cell>
          <cell r="I787">
            <v>779</v>
          </cell>
          <cell r="J787" t="str">
            <v/>
          </cell>
          <cell r="K787" t="str">
            <v/>
          </cell>
          <cell r="L787" t="str">
            <v/>
          </cell>
          <cell r="M787"/>
          <cell r="N787"/>
          <cell r="O787"/>
          <cell r="P787"/>
          <cell r="Q787"/>
          <cell r="S787" t="str">
            <v/>
          </cell>
        </row>
        <row r="788">
          <cell r="B788"/>
          <cell r="C788"/>
          <cell r="D788"/>
          <cell r="E788"/>
          <cell r="F788"/>
          <cell r="G788"/>
          <cell r="H788" t="str">
            <v>300-780</v>
          </cell>
          <cell r="I788">
            <v>780</v>
          </cell>
          <cell r="J788" t="str">
            <v/>
          </cell>
          <cell r="K788" t="str">
            <v/>
          </cell>
          <cell r="L788" t="str">
            <v/>
          </cell>
          <cell r="M788"/>
          <cell r="N788"/>
          <cell r="O788"/>
          <cell r="P788"/>
          <cell r="Q788"/>
          <cell r="S788" t="str">
            <v/>
          </cell>
        </row>
        <row r="789">
          <cell r="B789"/>
          <cell r="C789"/>
          <cell r="D789"/>
          <cell r="E789"/>
          <cell r="F789"/>
          <cell r="G789"/>
          <cell r="H789" t="str">
            <v>300-781</v>
          </cell>
          <cell r="I789">
            <v>781</v>
          </cell>
          <cell r="J789" t="str">
            <v/>
          </cell>
          <cell r="K789" t="str">
            <v/>
          </cell>
          <cell r="L789" t="str">
            <v/>
          </cell>
          <cell r="M789"/>
          <cell r="N789"/>
          <cell r="O789"/>
          <cell r="P789"/>
          <cell r="Q789"/>
          <cell r="S789" t="str">
            <v/>
          </cell>
        </row>
        <row r="790">
          <cell r="B790"/>
          <cell r="C790"/>
          <cell r="D790"/>
          <cell r="E790"/>
          <cell r="F790"/>
          <cell r="G790"/>
          <cell r="H790" t="str">
            <v>300-782</v>
          </cell>
          <cell r="I790">
            <v>782</v>
          </cell>
          <cell r="J790" t="str">
            <v/>
          </cell>
          <cell r="K790" t="str">
            <v/>
          </cell>
          <cell r="L790" t="str">
            <v/>
          </cell>
          <cell r="M790"/>
          <cell r="N790"/>
          <cell r="O790"/>
          <cell r="P790"/>
          <cell r="Q790"/>
          <cell r="S790" t="str">
            <v/>
          </cell>
        </row>
        <row r="791">
          <cell r="B791"/>
          <cell r="C791"/>
          <cell r="D791"/>
          <cell r="E791"/>
          <cell r="F791"/>
          <cell r="G791"/>
          <cell r="H791" t="str">
            <v>300-783</v>
          </cell>
          <cell r="I791">
            <v>783</v>
          </cell>
          <cell r="J791" t="str">
            <v/>
          </cell>
          <cell r="K791" t="str">
            <v/>
          </cell>
          <cell r="L791" t="str">
            <v/>
          </cell>
          <cell r="M791"/>
          <cell r="N791"/>
          <cell r="O791"/>
          <cell r="P791"/>
          <cell r="Q791"/>
          <cell r="S791" t="str">
            <v/>
          </cell>
        </row>
        <row r="792">
          <cell r="B792"/>
          <cell r="C792"/>
          <cell r="D792"/>
          <cell r="E792"/>
          <cell r="F792"/>
          <cell r="G792"/>
          <cell r="H792" t="str">
            <v>300-784</v>
          </cell>
          <cell r="I792">
            <v>784</v>
          </cell>
          <cell r="J792" t="str">
            <v/>
          </cell>
          <cell r="K792" t="str">
            <v/>
          </cell>
          <cell r="L792" t="str">
            <v/>
          </cell>
          <cell r="M792"/>
          <cell r="N792"/>
          <cell r="O792"/>
          <cell r="P792"/>
          <cell r="Q792"/>
          <cell r="S792" t="str">
            <v/>
          </cell>
        </row>
        <row r="793">
          <cell r="B793"/>
          <cell r="C793"/>
          <cell r="D793"/>
          <cell r="E793"/>
          <cell r="F793"/>
          <cell r="G793"/>
          <cell r="H793" t="str">
            <v>300-785</v>
          </cell>
          <cell r="I793">
            <v>785</v>
          </cell>
          <cell r="J793" t="str">
            <v/>
          </cell>
          <cell r="K793" t="str">
            <v/>
          </cell>
          <cell r="L793" t="str">
            <v/>
          </cell>
          <cell r="M793"/>
          <cell r="N793"/>
          <cell r="O793"/>
          <cell r="P793"/>
          <cell r="Q793"/>
          <cell r="S793" t="str">
            <v/>
          </cell>
        </row>
        <row r="794">
          <cell r="B794"/>
          <cell r="C794"/>
          <cell r="D794"/>
          <cell r="E794"/>
          <cell r="F794"/>
          <cell r="G794"/>
          <cell r="H794" t="str">
            <v>300-786</v>
          </cell>
          <cell r="I794">
            <v>786</v>
          </cell>
          <cell r="J794" t="str">
            <v/>
          </cell>
          <cell r="K794" t="str">
            <v/>
          </cell>
          <cell r="L794" t="str">
            <v/>
          </cell>
          <cell r="M794"/>
          <cell r="N794"/>
          <cell r="O794"/>
          <cell r="P794"/>
          <cell r="Q794"/>
          <cell r="S794" t="str">
            <v/>
          </cell>
        </row>
        <row r="795">
          <cell r="B795"/>
          <cell r="C795"/>
          <cell r="D795"/>
          <cell r="E795"/>
          <cell r="F795"/>
          <cell r="G795"/>
          <cell r="H795" t="str">
            <v>300-787</v>
          </cell>
          <cell r="I795">
            <v>787</v>
          </cell>
          <cell r="J795" t="str">
            <v/>
          </cell>
          <cell r="K795" t="str">
            <v/>
          </cell>
          <cell r="L795" t="str">
            <v/>
          </cell>
          <cell r="M795"/>
          <cell r="N795"/>
          <cell r="O795"/>
          <cell r="P795"/>
          <cell r="Q795"/>
          <cell r="S795" t="str">
            <v/>
          </cell>
        </row>
        <row r="796">
          <cell r="B796"/>
          <cell r="C796"/>
          <cell r="D796"/>
          <cell r="E796"/>
          <cell r="F796"/>
          <cell r="G796"/>
          <cell r="H796" t="str">
            <v>300-788</v>
          </cell>
          <cell r="I796">
            <v>788</v>
          </cell>
          <cell r="J796" t="str">
            <v/>
          </cell>
          <cell r="K796" t="str">
            <v/>
          </cell>
          <cell r="L796" t="str">
            <v/>
          </cell>
          <cell r="M796"/>
          <cell r="N796"/>
          <cell r="O796"/>
          <cell r="P796"/>
          <cell r="Q796"/>
          <cell r="S796" t="str">
            <v/>
          </cell>
        </row>
        <row r="797">
          <cell r="B797"/>
          <cell r="C797"/>
          <cell r="D797"/>
          <cell r="E797"/>
          <cell r="F797"/>
          <cell r="G797"/>
          <cell r="H797" t="str">
            <v>300-789</v>
          </cell>
          <cell r="I797">
            <v>789</v>
          </cell>
          <cell r="J797" t="str">
            <v/>
          </cell>
          <cell r="K797" t="str">
            <v/>
          </cell>
          <cell r="L797" t="str">
            <v/>
          </cell>
          <cell r="M797"/>
          <cell r="N797"/>
          <cell r="O797"/>
          <cell r="P797"/>
          <cell r="Q797"/>
          <cell r="S797" t="str">
            <v/>
          </cell>
        </row>
        <row r="798">
          <cell r="B798"/>
          <cell r="C798"/>
          <cell r="D798"/>
          <cell r="E798"/>
          <cell r="F798"/>
          <cell r="G798"/>
          <cell r="H798" t="str">
            <v>300-790</v>
          </cell>
          <cell r="I798">
            <v>790</v>
          </cell>
          <cell r="J798" t="str">
            <v/>
          </cell>
          <cell r="K798" t="str">
            <v/>
          </cell>
          <cell r="L798" t="str">
            <v/>
          </cell>
          <cell r="M798"/>
          <cell r="N798"/>
          <cell r="O798"/>
          <cell r="P798"/>
          <cell r="Q798"/>
          <cell r="S798" t="str">
            <v/>
          </cell>
        </row>
        <row r="799">
          <cell r="B799"/>
          <cell r="C799"/>
          <cell r="D799"/>
          <cell r="E799"/>
          <cell r="F799"/>
          <cell r="G799"/>
          <cell r="H799" t="str">
            <v>300-791</v>
          </cell>
          <cell r="I799">
            <v>791</v>
          </cell>
          <cell r="J799" t="str">
            <v/>
          </cell>
          <cell r="K799" t="str">
            <v/>
          </cell>
          <cell r="L799" t="str">
            <v/>
          </cell>
          <cell r="M799"/>
          <cell r="N799"/>
          <cell r="O799"/>
          <cell r="P799"/>
          <cell r="Q799"/>
          <cell r="S799" t="str">
            <v/>
          </cell>
        </row>
        <row r="800">
          <cell r="B800"/>
          <cell r="C800"/>
          <cell r="D800"/>
          <cell r="E800"/>
          <cell r="F800"/>
          <cell r="G800"/>
          <cell r="H800" t="str">
            <v>300-792</v>
          </cell>
          <cell r="I800">
            <v>792</v>
          </cell>
          <cell r="J800" t="str">
            <v/>
          </cell>
          <cell r="K800" t="str">
            <v/>
          </cell>
          <cell r="L800" t="str">
            <v/>
          </cell>
          <cell r="M800"/>
          <cell r="N800"/>
          <cell r="O800"/>
          <cell r="P800"/>
          <cell r="Q800"/>
          <cell r="S800" t="str">
            <v/>
          </cell>
        </row>
        <row r="801">
          <cell r="B801"/>
          <cell r="C801"/>
          <cell r="D801"/>
          <cell r="E801"/>
          <cell r="F801"/>
          <cell r="G801"/>
          <cell r="H801" t="str">
            <v>300-793</v>
          </cell>
          <cell r="I801">
            <v>793</v>
          </cell>
          <cell r="J801" t="str">
            <v/>
          </cell>
          <cell r="K801" t="str">
            <v/>
          </cell>
          <cell r="L801" t="str">
            <v/>
          </cell>
          <cell r="M801"/>
          <cell r="N801"/>
          <cell r="O801"/>
          <cell r="P801"/>
          <cell r="Q801"/>
          <cell r="S801" t="str">
            <v/>
          </cell>
        </row>
        <row r="802">
          <cell r="B802"/>
          <cell r="C802"/>
          <cell r="D802"/>
          <cell r="E802"/>
          <cell r="F802"/>
          <cell r="G802"/>
          <cell r="H802" t="str">
            <v>300-794</v>
          </cell>
          <cell r="I802">
            <v>794</v>
          </cell>
          <cell r="J802" t="str">
            <v/>
          </cell>
          <cell r="K802" t="str">
            <v/>
          </cell>
          <cell r="L802" t="str">
            <v/>
          </cell>
          <cell r="M802"/>
          <cell r="N802"/>
          <cell r="O802"/>
          <cell r="P802"/>
          <cell r="Q802"/>
          <cell r="S802" t="str">
            <v/>
          </cell>
        </row>
        <row r="803">
          <cell r="B803"/>
          <cell r="C803"/>
          <cell r="D803"/>
          <cell r="E803"/>
          <cell r="F803"/>
          <cell r="G803"/>
          <cell r="H803" t="str">
            <v>300-795</v>
          </cell>
          <cell r="I803">
            <v>795</v>
          </cell>
          <cell r="J803" t="str">
            <v/>
          </cell>
          <cell r="K803" t="str">
            <v/>
          </cell>
          <cell r="L803" t="str">
            <v/>
          </cell>
          <cell r="M803"/>
          <cell r="N803"/>
          <cell r="O803"/>
          <cell r="P803"/>
          <cell r="Q803"/>
          <cell r="S803" t="str">
            <v/>
          </cell>
        </row>
        <row r="804">
          <cell r="B804"/>
          <cell r="C804"/>
          <cell r="D804"/>
          <cell r="E804"/>
          <cell r="F804"/>
          <cell r="G804"/>
          <cell r="H804" t="str">
            <v>300-796</v>
          </cell>
          <cell r="I804">
            <v>796</v>
          </cell>
          <cell r="J804" t="str">
            <v/>
          </cell>
          <cell r="K804" t="str">
            <v/>
          </cell>
          <cell r="L804" t="str">
            <v/>
          </cell>
          <cell r="M804"/>
          <cell r="N804"/>
          <cell r="O804"/>
          <cell r="P804"/>
          <cell r="Q804"/>
          <cell r="S804" t="str">
            <v/>
          </cell>
        </row>
        <row r="805">
          <cell r="B805"/>
          <cell r="C805"/>
          <cell r="D805"/>
          <cell r="E805"/>
          <cell r="F805"/>
          <cell r="G805"/>
          <cell r="H805" t="str">
            <v>300-797</v>
          </cell>
          <cell r="I805">
            <v>797</v>
          </cell>
          <cell r="J805" t="str">
            <v/>
          </cell>
          <cell r="K805" t="str">
            <v/>
          </cell>
          <cell r="L805" t="str">
            <v/>
          </cell>
          <cell r="M805"/>
          <cell r="N805"/>
          <cell r="O805"/>
          <cell r="P805"/>
          <cell r="Q805"/>
          <cell r="S805" t="str">
            <v/>
          </cell>
        </row>
        <row r="806">
          <cell r="B806"/>
          <cell r="C806"/>
          <cell r="D806"/>
          <cell r="E806"/>
          <cell r="F806"/>
          <cell r="G806"/>
          <cell r="H806" t="str">
            <v>300-798</v>
          </cell>
          <cell r="I806">
            <v>798</v>
          </cell>
          <cell r="J806" t="str">
            <v/>
          </cell>
          <cell r="K806" t="str">
            <v/>
          </cell>
          <cell r="L806" t="str">
            <v/>
          </cell>
          <cell r="M806"/>
          <cell r="N806"/>
          <cell r="O806"/>
          <cell r="P806"/>
          <cell r="Q806"/>
          <cell r="S806" t="str">
            <v/>
          </cell>
        </row>
        <row r="807">
          <cell r="B807"/>
          <cell r="C807"/>
          <cell r="D807"/>
          <cell r="E807"/>
          <cell r="F807"/>
          <cell r="G807"/>
          <cell r="H807" t="str">
            <v>300-799</v>
          </cell>
          <cell r="I807">
            <v>799</v>
          </cell>
          <cell r="J807" t="str">
            <v/>
          </cell>
          <cell r="K807" t="str">
            <v/>
          </cell>
          <cell r="L807" t="str">
            <v/>
          </cell>
          <cell r="M807"/>
          <cell r="N807"/>
          <cell r="O807"/>
          <cell r="P807"/>
          <cell r="Q807"/>
          <cell r="S807" t="str">
            <v/>
          </cell>
        </row>
        <row r="808">
          <cell r="B808"/>
          <cell r="C808"/>
          <cell r="D808"/>
          <cell r="E808"/>
          <cell r="F808"/>
          <cell r="G808"/>
          <cell r="H808" t="str">
            <v>300-800</v>
          </cell>
          <cell r="I808">
            <v>800</v>
          </cell>
          <cell r="J808" t="str">
            <v/>
          </cell>
          <cell r="K808" t="str">
            <v/>
          </cell>
          <cell r="L808" t="str">
            <v/>
          </cell>
          <cell r="M808"/>
          <cell r="N808"/>
          <cell r="O808"/>
          <cell r="P808"/>
          <cell r="Q808"/>
          <cell r="S808" t="str">
            <v/>
          </cell>
        </row>
        <row r="809">
          <cell r="B809"/>
          <cell r="C809"/>
          <cell r="D809"/>
          <cell r="E809"/>
          <cell r="F809"/>
          <cell r="G809"/>
          <cell r="H809" t="str">
            <v>300-801</v>
          </cell>
          <cell r="I809">
            <v>801</v>
          </cell>
          <cell r="J809" t="str">
            <v/>
          </cell>
          <cell r="K809" t="str">
            <v/>
          </cell>
          <cell r="L809" t="str">
            <v/>
          </cell>
          <cell r="M809"/>
          <cell r="N809"/>
          <cell r="O809"/>
          <cell r="P809"/>
          <cell r="Q809"/>
          <cell r="S809" t="str">
            <v/>
          </cell>
        </row>
        <row r="810">
          <cell r="B810"/>
          <cell r="C810"/>
          <cell r="D810"/>
          <cell r="E810"/>
          <cell r="F810"/>
          <cell r="G810"/>
          <cell r="H810" t="str">
            <v>300-802</v>
          </cell>
          <cell r="I810">
            <v>802</v>
          </cell>
          <cell r="J810" t="str">
            <v/>
          </cell>
          <cell r="K810" t="str">
            <v/>
          </cell>
          <cell r="L810" t="str">
            <v/>
          </cell>
          <cell r="M810"/>
          <cell r="N810"/>
          <cell r="O810"/>
          <cell r="P810"/>
          <cell r="Q810"/>
          <cell r="S810" t="str">
            <v/>
          </cell>
        </row>
        <row r="811">
          <cell r="B811"/>
          <cell r="C811"/>
          <cell r="D811"/>
          <cell r="E811"/>
          <cell r="F811"/>
          <cell r="G811"/>
          <cell r="H811" t="str">
            <v>300-803</v>
          </cell>
          <cell r="I811">
            <v>803</v>
          </cell>
          <cell r="J811" t="str">
            <v/>
          </cell>
          <cell r="K811" t="str">
            <v/>
          </cell>
          <cell r="L811" t="str">
            <v/>
          </cell>
          <cell r="M811"/>
          <cell r="N811"/>
          <cell r="O811"/>
          <cell r="P811"/>
          <cell r="Q811"/>
          <cell r="S811" t="str">
            <v/>
          </cell>
        </row>
        <row r="812">
          <cell r="B812"/>
          <cell r="C812"/>
          <cell r="D812"/>
          <cell r="E812"/>
          <cell r="F812"/>
          <cell r="G812"/>
          <cell r="H812" t="str">
            <v>300-804</v>
          </cell>
          <cell r="I812">
            <v>804</v>
          </cell>
          <cell r="J812" t="str">
            <v/>
          </cell>
          <cell r="K812" t="str">
            <v/>
          </cell>
          <cell r="L812" t="str">
            <v/>
          </cell>
          <cell r="M812"/>
          <cell r="N812"/>
          <cell r="O812"/>
          <cell r="P812"/>
          <cell r="Q812"/>
          <cell r="S812" t="str">
            <v/>
          </cell>
        </row>
        <row r="813">
          <cell r="B813"/>
          <cell r="C813"/>
          <cell r="D813"/>
          <cell r="E813"/>
          <cell r="F813"/>
          <cell r="G813"/>
          <cell r="H813" t="str">
            <v>300-805</v>
          </cell>
          <cell r="I813">
            <v>805</v>
          </cell>
          <cell r="J813" t="str">
            <v/>
          </cell>
          <cell r="K813" t="str">
            <v/>
          </cell>
          <cell r="L813" t="str">
            <v/>
          </cell>
          <cell r="M813"/>
          <cell r="N813"/>
          <cell r="O813"/>
          <cell r="P813"/>
          <cell r="Q813"/>
          <cell r="S813" t="str">
            <v/>
          </cell>
        </row>
        <row r="814">
          <cell r="B814"/>
          <cell r="C814"/>
          <cell r="D814"/>
          <cell r="E814"/>
          <cell r="F814"/>
          <cell r="G814"/>
          <cell r="H814" t="str">
            <v>300-806</v>
          </cell>
          <cell r="I814">
            <v>806</v>
          </cell>
          <cell r="J814" t="str">
            <v/>
          </cell>
          <cell r="K814" t="str">
            <v/>
          </cell>
          <cell r="L814" t="str">
            <v/>
          </cell>
          <cell r="M814"/>
          <cell r="N814"/>
          <cell r="O814"/>
          <cell r="P814"/>
          <cell r="Q814"/>
          <cell r="S814" t="str">
            <v/>
          </cell>
        </row>
        <row r="815">
          <cell r="B815"/>
          <cell r="C815"/>
          <cell r="D815"/>
          <cell r="E815"/>
          <cell r="F815"/>
          <cell r="G815"/>
          <cell r="H815" t="str">
            <v>300-807</v>
          </cell>
          <cell r="I815">
            <v>807</v>
          </cell>
          <cell r="J815" t="str">
            <v/>
          </cell>
          <cell r="K815" t="str">
            <v/>
          </cell>
          <cell r="L815" t="str">
            <v/>
          </cell>
          <cell r="M815"/>
          <cell r="N815"/>
          <cell r="O815"/>
          <cell r="P815"/>
          <cell r="Q815"/>
          <cell r="S815" t="str">
            <v/>
          </cell>
        </row>
        <row r="816">
          <cell r="B816"/>
          <cell r="C816"/>
          <cell r="D816"/>
          <cell r="E816"/>
          <cell r="F816"/>
          <cell r="G816"/>
          <cell r="H816" t="str">
            <v>300-808</v>
          </cell>
          <cell r="I816">
            <v>808</v>
          </cell>
          <cell r="J816" t="str">
            <v/>
          </cell>
          <cell r="K816" t="str">
            <v/>
          </cell>
          <cell r="L816" t="str">
            <v/>
          </cell>
          <cell r="M816"/>
          <cell r="N816"/>
          <cell r="O816"/>
          <cell r="P816"/>
          <cell r="Q816"/>
          <cell r="S816" t="str">
            <v/>
          </cell>
        </row>
        <row r="817">
          <cell r="B817"/>
          <cell r="C817"/>
          <cell r="D817"/>
          <cell r="E817"/>
          <cell r="F817"/>
          <cell r="G817"/>
          <cell r="H817" t="str">
            <v>300-809</v>
          </cell>
          <cell r="I817">
            <v>809</v>
          </cell>
          <cell r="J817" t="str">
            <v/>
          </cell>
          <cell r="K817" t="str">
            <v/>
          </cell>
          <cell r="L817" t="str">
            <v/>
          </cell>
          <cell r="M817"/>
          <cell r="N817"/>
          <cell r="O817"/>
          <cell r="P817"/>
          <cell r="Q817"/>
          <cell r="S817" t="str">
            <v/>
          </cell>
        </row>
        <row r="818">
          <cell r="B818"/>
          <cell r="C818"/>
          <cell r="D818"/>
          <cell r="E818"/>
          <cell r="F818"/>
          <cell r="G818"/>
          <cell r="H818" t="str">
            <v>300-810</v>
          </cell>
          <cell r="I818">
            <v>810</v>
          </cell>
          <cell r="J818" t="str">
            <v/>
          </cell>
          <cell r="K818" t="str">
            <v/>
          </cell>
          <cell r="L818" t="str">
            <v/>
          </cell>
          <cell r="M818"/>
          <cell r="N818"/>
          <cell r="O818"/>
          <cell r="P818"/>
          <cell r="Q818"/>
          <cell r="S818" t="str">
            <v/>
          </cell>
        </row>
        <row r="819">
          <cell r="B819"/>
          <cell r="C819"/>
          <cell r="D819"/>
          <cell r="E819"/>
          <cell r="F819"/>
          <cell r="G819"/>
          <cell r="H819" t="str">
            <v>300-811</v>
          </cell>
          <cell r="I819">
            <v>811</v>
          </cell>
          <cell r="J819" t="str">
            <v/>
          </cell>
          <cell r="K819" t="str">
            <v/>
          </cell>
          <cell r="L819" t="str">
            <v/>
          </cell>
          <cell r="M819"/>
          <cell r="N819"/>
          <cell r="O819"/>
          <cell r="P819"/>
          <cell r="Q819"/>
          <cell r="S819" t="str">
            <v/>
          </cell>
        </row>
        <row r="820">
          <cell r="B820"/>
          <cell r="C820"/>
          <cell r="D820"/>
          <cell r="E820"/>
          <cell r="F820"/>
          <cell r="G820"/>
          <cell r="H820" t="str">
            <v>300-812</v>
          </cell>
          <cell r="I820">
            <v>812</v>
          </cell>
          <cell r="J820" t="str">
            <v/>
          </cell>
          <cell r="K820" t="str">
            <v/>
          </cell>
          <cell r="L820" t="str">
            <v/>
          </cell>
          <cell r="M820"/>
          <cell r="N820"/>
          <cell r="O820"/>
          <cell r="P820"/>
          <cell r="Q820"/>
          <cell r="S820" t="str">
            <v/>
          </cell>
        </row>
        <row r="821">
          <cell r="B821"/>
          <cell r="C821"/>
          <cell r="D821"/>
          <cell r="E821"/>
          <cell r="F821"/>
          <cell r="G821"/>
          <cell r="H821" t="str">
            <v>300-813</v>
          </cell>
          <cell r="I821">
            <v>813</v>
          </cell>
          <cell r="J821" t="str">
            <v/>
          </cell>
          <cell r="K821" t="str">
            <v/>
          </cell>
          <cell r="L821" t="str">
            <v/>
          </cell>
          <cell r="M821"/>
          <cell r="N821"/>
          <cell r="O821"/>
          <cell r="P821"/>
          <cell r="Q821"/>
          <cell r="S821" t="str">
            <v/>
          </cell>
        </row>
        <row r="822">
          <cell r="B822"/>
          <cell r="C822"/>
          <cell r="D822"/>
          <cell r="E822"/>
          <cell r="F822"/>
          <cell r="G822"/>
          <cell r="H822" t="str">
            <v>300-814</v>
          </cell>
          <cell r="I822">
            <v>814</v>
          </cell>
          <cell r="J822" t="str">
            <v/>
          </cell>
          <cell r="K822" t="str">
            <v/>
          </cell>
          <cell r="L822" t="str">
            <v/>
          </cell>
          <cell r="M822"/>
          <cell r="N822"/>
          <cell r="O822"/>
          <cell r="P822"/>
          <cell r="Q822"/>
          <cell r="S822" t="str">
            <v/>
          </cell>
        </row>
        <row r="823">
          <cell r="B823"/>
          <cell r="C823"/>
          <cell r="D823"/>
          <cell r="E823"/>
          <cell r="F823"/>
          <cell r="G823"/>
          <cell r="H823" t="str">
            <v>300-815</v>
          </cell>
          <cell r="I823">
            <v>815</v>
          </cell>
          <cell r="J823" t="str">
            <v/>
          </cell>
          <cell r="K823" t="str">
            <v/>
          </cell>
          <cell r="L823" t="str">
            <v/>
          </cell>
          <cell r="M823"/>
          <cell r="N823"/>
          <cell r="O823"/>
          <cell r="P823"/>
          <cell r="Q823"/>
          <cell r="S823" t="str">
            <v/>
          </cell>
        </row>
        <row r="824">
          <cell r="B824"/>
          <cell r="C824"/>
          <cell r="D824"/>
          <cell r="E824"/>
          <cell r="F824"/>
          <cell r="G824"/>
          <cell r="H824" t="str">
            <v>300-816</v>
          </cell>
          <cell r="I824">
            <v>816</v>
          </cell>
          <cell r="J824" t="str">
            <v/>
          </cell>
          <cell r="K824" t="str">
            <v/>
          </cell>
          <cell r="L824" t="str">
            <v/>
          </cell>
          <cell r="M824"/>
          <cell r="N824"/>
          <cell r="O824"/>
          <cell r="P824"/>
          <cell r="Q824"/>
          <cell r="S824" t="str">
            <v/>
          </cell>
        </row>
        <row r="825">
          <cell r="B825"/>
          <cell r="C825"/>
          <cell r="D825"/>
          <cell r="E825"/>
          <cell r="F825"/>
          <cell r="G825"/>
          <cell r="H825" t="str">
            <v>300-817</v>
          </cell>
          <cell r="I825">
            <v>817</v>
          </cell>
          <cell r="J825" t="str">
            <v/>
          </cell>
          <cell r="K825" t="str">
            <v/>
          </cell>
          <cell r="L825" t="str">
            <v/>
          </cell>
          <cell r="M825"/>
          <cell r="N825"/>
          <cell r="O825"/>
          <cell r="P825"/>
          <cell r="Q825"/>
          <cell r="S825" t="str">
            <v/>
          </cell>
        </row>
        <row r="826">
          <cell r="B826"/>
          <cell r="C826"/>
          <cell r="D826"/>
          <cell r="E826"/>
          <cell r="F826"/>
          <cell r="G826"/>
          <cell r="H826" t="str">
            <v>300-818</v>
          </cell>
          <cell r="I826">
            <v>818</v>
          </cell>
          <cell r="J826" t="str">
            <v/>
          </cell>
          <cell r="K826" t="str">
            <v/>
          </cell>
          <cell r="L826" t="str">
            <v/>
          </cell>
          <cell r="M826"/>
          <cell r="N826"/>
          <cell r="O826"/>
          <cell r="P826"/>
          <cell r="Q826"/>
          <cell r="S826" t="str">
            <v/>
          </cell>
        </row>
        <row r="827">
          <cell r="B827"/>
          <cell r="C827"/>
          <cell r="D827"/>
          <cell r="E827"/>
          <cell r="F827"/>
          <cell r="G827"/>
          <cell r="H827" t="str">
            <v>300-819</v>
          </cell>
          <cell r="I827">
            <v>819</v>
          </cell>
          <cell r="J827" t="str">
            <v/>
          </cell>
          <cell r="K827" t="str">
            <v/>
          </cell>
          <cell r="L827" t="str">
            <v/>
          </cell>
          <cell r="M827"/>
          <cell r="N827"/>
          <cell r="O827"/>
          <cell r="P827"/>
          <cell r="Q827"/>
          <cell r="S827" t="str">
            <v/>
          </cell>
        </row>
        <row r="828">
          <cell r="B828"/>
          <cell r="C828"/>
          <cell r="D828"/>
          <cell r="E828"/>
          <cell r="F828"/>
          <cell r="G828"/>
          <cell r="H828" t="str">
            <v>300-820</v>
          </cell>
          <cell r="I828">
            <v>820</v>
          </cell>
          <cell r="J828" t="str">
            <v/>
          </cell>
          <cell r="K828" t="str">
            <v/>
          </cell>
          <cell r="L828" t="str">
            <v/>
          </cell>
          <cell r="M828"/>
          <cell r="N828"/>
          <cell r="O828"/>
          <cell r="P828"/>
          <cell r="Q828"/>
          <cell r="S828" t="str">
            <v/>
          </cell>
        </row>
        <row r="829">
          <cell r="B829"/>
          <cell r="C829"/>
          <cell r="D829"/>
          <cell r="E829"/>
          <cell r="F829"/>
          <cell r="G829"/>
          <cell r="H829" t="str">
            <v>300-821</v>
          </cell>
          <cell r="I829">
            <v>821</v>
          </cell>
          <cell r="J829" t="str">
            <v/>
          </cell>
          <cell r="K829" t="str">
            <v/>
          </cell>
          <cell r="L829" t="str">
            <v/>
          </cell>
          <cell r="M829"/>
          <cell r="N829"/>
          <cell r="O829"/>
          <cell r="P829"/>
          <cell r="Q829"/>
          <cell r="S829" t="str">
            <v/>
          </cell>
        </row>
        <row r="830">
          <cell r="B830"/>
          <cell r="C830"/>
          <cell r="D830"/>
          <cell r="E830"/>
          <cell r="F830"/>
          <cell r="G830"/>
          <cell r="H830" t="str">
            <v>300-822</v>
          </cell>
          <cell r="I830">
            <v>822</v>
          </cell>
          <cell r="J830" t="str">
            <v/>
          </cell>
          <cell r="K830" t="str">
            <v/>
          </cell>
          <cell r="L830" t="str">
            <v/>
          </cell>
          <cell r="M830"/>
          <cell r="N830"/>
          <cell r="O830"/>
          <cell r="P830"/>
          <cell r="Q830"/>
          <cell r="S830" t="str">
            <v/>
          </cell>
        </row>
        <row r="831">
          <cell r="B831"/>
          <cell r="C831"/>
          <cell r="D831"/>
          <cell r="E831"/>
          <cell r="F831"/>
          <cell r="G831"/>
          <cell r="H831" t="str">
            <v>300-823</v>
          </cell>
          <cell r="I831">
            <v>823</v>
          </cell>
          <cell r="J831" t="str">
            <v/>
          </cell>
          <cell r="K831" t="str">
            <v/>
          </cell>
          <cell r="L831" t="str">
            <v/>
          </cell>
          <cell r="M831"/>
          <cell r="N831"/>
          <cell r="O831"/>
          <cell r="P831"/>
          <cell r="Q831"/>
          <cell r="S831" t="str">
            <v/>
          </cell>
        </row>
        <row r="832">
          <cell r="B832"/>
          <cell r="C832"/>
          <cell r="D832"/>
          <cell r="E832"/>
          <cell r="F832"/>
          <cell r="G832"/>
          <cell r="H832" t="str">
            <v>300-824</v>
          </cell>
          <cell r="I832">
            <v>824</v>
          </cell>
          <cell r="J832" t="str">
            <v/>
          </cell>
          <cell r="K832" t="str">
            <v/>
          </cell>
          <cell r="L832" t="str">
            <v/>
          </cell>
          <cell r="M832"/>
          <cell r="N832"/>
          <cell r="O832"/>
          <cell r="P832"/>
          <cell r="Q832"/>
          <cell r="S832" t="str">
            <v/>
          </cell>
        </row>
        <row r="833">
          <cell r="B833"/>
          <cell r="C833"/>
          <cell r="D833"/>
          <cell r="E833"/>
          <cell r="F833"/>
          <cell r="G833"/>
          <cell r="H833" t="str">
            <v>300-825</v>
          </cell>
          <cell r="I833">
            <v>825</v>
          </cell>
          <cell r="J833" t="str">
            <v/>
          </cell>
          <cell r="K833" t="str">
            <v/>
          </cell>
          <cell r="L833" t="str">
            <v/>
          </cell>
          <cell r="M833"/>
          <cell r="N833"/>
          <cell r="O833"/>
          <cell r="P833"/>
          <cell r="Q833"/>
          <cell r="S833" t="str">
            <v/>
          </cell>
        </row>
        <row r="834">
          <cell r="B834"/>
          <cell r="C834"/>
          <cell r="D834"/>
          <cell r="E834"/>
          <cell r="F834"/>
          <cell r="G834"/>
          <cell r="H834" t="str">
            <v>300-826</v>
          </cell>
          <cell r="I834">
            <v>826</v>
          </cell>
          <cell r="J834" t="str">
            <v/>
          </cell>
          <cell r="K834" t="str">
            <v/>
          </cell>
          <cell r="L834" t="str">
            <v/>
          </cell>
          <cell r="M834"/>
          <cell r="N834"/>
          <cell r="O834"/>
          <cell r="P834"/>
          <cell r="Q834"/>
          <cell r="S834" t="str">
            <v/>
          </cell>
        </row>
        <row r="835">
          <cell r="B835"/>
          <cell r="C835"/>
          <cell r="D835"/>
          <cell r="E835"/>
          <cell r="F835"/>
          <cell r="G835"/>
          <cell r="H835" t="str">
            <v>300-827</v>
          </cell>
          <cell r="I835">
            <v>827</v>
          </cell>
          <cell r="J835" t="str">
            <v/>
          </cell>
          <cell r="K835" t="str">
            <v/>
          </cell>
          <cell r="L835" t="str">
            <v/>
          </cell>
          <cell r="M835"/>
          <cell r="N835"/>
          <cell r="O835"/>
          <cell r="P835"/>
          <cell r="Q835"/>
          <cell r="S835" t="str">
            <v/>
          </cell>
        </row>
        <row r="836">
          <cell r="B836"/>
          <cell r="C836"/>
          <cell r="D836"/>
          <cell r="E836"/>
          <cell r="F836"/>
          <cell r="G836"/>
          <cell r="H836" t="str">
            <v>300-828</v>
          </cell>
          <cell r="I836">
            <v>828</v>
          </cell>
          <cell r="J836" t="str">
            <v/>
          </cell>
          <cell r="K836" t="str">
            <v/>
          </cell>
          <cell r="L836" t="str">
            <v/>
          </cell>
          <cell r="M836"/>
          <cell r="N836"/>
          <cell r="O836"/>
          <cell r="P836"/>
          <cell r="Q836"/>
          <cell r="S836" t="str">
            <v/>
          </cell>
        </row>
        <row r="837">
          <cell r="B837"/>
          <cell r="C837"/>
          <cell r="D837"/>
          <cell r="E837"/>
          <cell r="F837"/>
          <cell r="G837"/>
          <cell r="H837" t="str">
            <v>300-829</v>
          </cell>
          <cell r="I837">
            <v>829</v>
          </cell>
          <cell r="J837" t="str">
            <v/>
          </cell>
          <cell r="K837" t="str">
            <v/>
          </cell>
          <cell r="L837" t="str">
            <v/>
          </cell>
          <cell r="M837"/>
          <cell r="N837"/>
          <cell r="O837"/>
          <cell r="P837"/>
          <cell r="Q837"/>
          <cell r="S837" t="str">
            <v/>
          </cell>
        </row>
        <row r="838">
          <cell r="B838"/>
          <cell r="C838"/>
          <cell r="D838"/>
          <cell r="E838"/>
          <cell r="F838"/>
          <cell r="G838"/>
          <cell r="H838" t="str">
            <v>300-830</v>
          </cell>
          <cell r="I838">
            <v>830</v>
          </cell>
          <cell r="J838" t="str">
            <v/>
          </cell>
          <cell r="K838" t="str">
            <v/>
          </cell>
          <cell r="L838" t="str">
            <v/>
          </cell>
          <cell r="M838"/>
          <cell r="N838"/>
          <cell r="O838"/>
          <cell r="P838"/>
          <cell r="Q838"/>
          <cell r="S838" t="str">
            <v/>
          </cell>
        </row>
        <row r="839">
          <cell r="B839"/>
          <cell r="C839"/>
          <cell r="D839"/>
          <cell r="E839"/>
          <cell r="F839"/>
          <cell r="G839"/>
          <cell r="H839" t="str">
            <v>300-831</v>
          </cell>
          <cell r="I839">
            <v>831</v>
          </cell>
          <cell r="J839" t="str">
            <v/>
          </cell>
          <cell r="K839" t="str">
            <v/>
          </cell>
          <cell r="L839" t="str">
            <v/>
          </cell>
          <cell r="M839"/>
          <cell r="N839"/>
          <cell r="O839"/>
          <cell r="P839"/>
          <cell r="Q839"/>
          <cell r="S839" t="str">
            <v/>
          </cell>
        </row>
        <row r="840">
          <cell r="B840"/>
          <cell r="C840"/>
          <cell r="D840"/>
          <cell r="E840"/>
          <cell r="F840"/>
          <cell r="G840"/>
          <cell r="H840" t="str">
            <v>300-832</v>
          </cell>
          <cell r="I840">
            <v>832</v>
          </cell>
          <cell r="J840" t="str">
            <v/>
          </cell>
          <cell r="K840" t="str">
            <v/>
          </cell>
          <cell r="L840" t="str">
            <v/>
          </cell>
          <cell r="M840"/>
          <cell r="N840"/>
          <cell r="O840"/>
          <cell r="P840"/>
          <cell r="Q840"/>
          <cell r="S840" t="str">
            <v/>
          </cell>
        </row>
        <row r="841">
          <cell r="B841"/>
          <cell r="C841"/>
          <cell r="D841"/>
          <cell r="E841"/>
          <cell r="F841"/>
          <cell r="G841"/>
          <cell r="H841" t="str">
            <v>300-833</v>
          </cell>
          <cell r="I841">
            <v>833</v>
          </cell>
          <cell r="J841" t="str">
            <v/>
          </cell>
          <cell r="K841" t="str">
            <v/>
          </cell>
          <cell r="L841" t="str">
            <v/>
          </cell>
          <cell r="M841"/>
          <cell r="N841"/>
          <cell r="O841"/>
          <cell r="P841"/>
          <cell r="Q841"/>
          <cell r="S841" t="str">
            <v/>
          </cell>
        </row>
        <row r="842">
          <cell r="B842"/>
          <cell r="C842"/>
          <cell r="D842"/>
          <cell r="E842"/>
          <cell r="F842"/>
          <cell r="G842"/>
          <cell r="H842" t="str">
            <v>300-834</v>
          </cell>
          <cell r="I842">
            <v>834</v>
          </cell>
          <cell r="J842" t="str">
            <v/>
          </cell>
          <cell r="K842" t="str">
            <v/>
          </cell>
          <cell r="L842" t="str">
            <v/>
          </cell>
          <cell r="M842"/>
          <cell r="N842"/>
          <cell r="O842"/>
          <cell r="P842"/>
          <cell r="Q842"/>
          <cell r="S842" t="str">
            <v/>
          </cell>
        </row>
        <row r="843">
          <cell r="B843"/>
          <cell r="C843"/>
          <cell r="D843"/>
          <cell r="E843"/>
          <cell r="F843"/>
          <cell r="G843"/>
          <cell r="H843" t="str">
            <v>300-835</v>
          </cell>
          <cell r="I843">
            <v>835</v>
          </cell>
          <cell r="J843" t="str">
            <v/>
          </cell>
          <cell r="K843" t="str">
            <v/>
          </cell>
          <cell r="L843" t="str">
            <v/>
          </cell>
          <cell r="M843"/>
          <cell r="N843"/>
          <cell r="O843"/>
          <cell r="P843"/>
          <cell r="Q843"/>
          <cell r="S843" t="str">
            <v/>
          </cell>
        </row>
        <row r="844">
          <cell r="B844"/>
          <cell r="C844"/>
          <cell r="D844"/>
          <cell r="E844"/>
          <cell r="F844"/>
          <cell r="G844"/>
          <cell r="H844" t="str">
            <v>300-836</v>
          </cell>
          <cell r="I844">
            <v>836</v>
          </cell>
          <cell r="J844" t="str">
            <v/>
          </cell>
          <cell r="K844" t="str">
            <v/>
          </cell>
          <cell r="L844" t="str">
            <v/>
          </cell>
          <cell r="M844"/>
          <cell r="N844"/>
          <cell r="O844"/>
          <cell r="P844"/>
          <cell r="Q844"/>
          <cell r="S844" t="str">
            <v/>
          </cell>
        </row>
        <row r="845">
          <cell r="B845"/>
          <cell r="C845"/>
          <cell r="D845"/>
          <cell r="E845"/>
          <cell r="F845"/>
          <cell r="G845"/>
          <cell r="H845" t="str">
            <v>300-837</v>
          </cell>
          <cell r="I845">
            <v>837</v>
          </cell>
          <cell r="J845" t="str">
            <v/>
          </cell>
          <cell r="K845" t="str">
            <v/>
          </cell>
          <cell r="L845" t="str">
            <v/>
          </cell>
          <cell r="M845"/>
          <cell r="N845"/>
          <cell r="O845"/>
          <cell r="P845"/>
          <cell r="Q845"/>
          <cell r="S845" t="str">
            <v/>
          </cell>
        </row>
        <row r="846">
          <cell r="B846"/>
          <cell r="C846"/>
          <cell r="D846"/>
          <cell r="E846"/>
          <cell r="F846"/>
          <cell r="G846"/>
          <cell r="H846" t="str">
            <v>300-838</v>
          </cell>
          <cell r="I846">
            <v>838</v>
          </cell>
          <cell r="J846" t="str">
            <v/>
          </cell>
          <cell r="K846" t="str">
            <v/>
          </cell>
          <cell r="L846" t="str">
            <v/>
          </cell>
          <cell r="M846"/>
          <cell r="N846"/>
          <cell r="O846"/>
          <cell r="P846"/>
          <cell r="Q846"/>
          <cell r="S846" t="str">
            <v/>
          </cell>
        </row>
        <row r="847">
          <cell r="B847"/>
          <cell r="C847"/>
          <cell r="D847"/>
          <cell r="E847"/>
          <cell r="F847"/>
          <cell r="G847"/>
          <cell r="H847" t="str">
            <v>300-839</v>
          </cell>
          <cell r="I847">
            <v>839</v>
          </cell>
          <cell r="J847" t="str">
            <v/>
          </cell>
          <cell r="K847" t="str">
            <v/>
          </cell>
          <cell r="L847" t="str">
            <v/>
          </cell>
          <cell r="M847"/>
          <cell r="N847"/>
          <cell r="O847"/>
          <cell r="P847"/>
          <cell r="Q847"/>
          <cell r="S847" t="str">
            <v/>
          </cell>
        </row>
        <row r="848">
          <cell r="B848"/>
          <cell r="C848"/>
          <cell r="D848"/>
          <cell r="E848"/>
          <cell r="F848"/>
          <cell r="G848"/>
          <cell r="H848" t="str">
            <v>300-840</v>
          </cell>
          <cell r="I848">
            <v>840</v>
          </cell>
          <cell r="J848" t="str">
            <v/>
          </cell>
          <cell r="K848" t="str">
            <v/>
          </cell>
          <cell r="L848" t="str">
            <v/>
          </cell>
          <cell r="M848"/>
          <cell r="N848"/>
          <cell r="O848"/>
          <cell r="P848"/>
          <cell r="Q848"/>
          <cell r="S848" t="str">
            <v/>
          </cell>
        </row>
        <row r="849">
          <cell r="B849"/>
          <cell r="C849"/>
          <cell r="D849"/>
          <cell r="E849"/>
          <cell r="F849"/>
          <cell r="G849"/>
          <cell r="H849" t="str">
            <v>300-841</v>
          </cell>
          <cell r="I849">
            <v>841</v>
          </cell>
          <cell r="J849" t="str">
            <v/>
          </cell>
          <cell r="K849" t="str">
            <v/>
          </cell>
          <cell r="L849" t="str">
            <v/>
          </cell>
          <cell r="M849"/>
          <cell r="N849"/>
          <cell r="O849"/>
          <cell r="P849"/>
          <cell r="Q849"/>
          <cell r="S849" t="str">
            <v/>
          </cell>
        </row>
        <row r="850">
          <cell r="B850"/>
          <cell r="C850"/>
          <cell r="D850"/>
          <cell r="E850"/>
          <cell r="F850"/>
          <cell r="G850"/>
          <cell r="H850" t="str">
            <v>300-842</v>
          </cell>
          <cell r="I850">
            <v>842</v>
          </cell>
          <cell r="J850" t="str">
            <v/>
          </cell>
          <cell r="K850" t="str">
            <v/>
          </cell>
          <cell r="L850" t="str">
            <v/>
          </cell>
          <cell r="M850"/>
          <cell r="N850"/>
          <cell r="O850"/>
          <cell r="P850"/>
          <cell r="Q850"/>
          <cell r="S850" t="str">
            <v/>
          </cell>
        </row>
        <row r="851">
          <cell r="B851"/>
          <cell r="C851"/>
          <cell r="D851"/>
          <cell r="E851"/>
          <cell r="F851"/>
          <cell r="G851"/>
          <cell r="H851" t="str">
            <v>300-843</v>
          </cell>
          <cell r="I851">
            <v>843</v>
          </cell>
          <cell r="J851" t="str">
            <v/>
          </cell>
          <cell r="K851" t="str">
            <v/>
          </cell>
          <cell r="L851" t="str">
            <v/>
          </cell>
          <cell r="M851"/>
          <cell r="N851"/>
          <cell r="O851"/>
          <cell r="P851"/>
          <cell r="Q851"/>
          <cell r="S851" t="str">
            <v/>
          </cell>
        </row>
        <row r="852">
          <cell r="B852"/>
          <cell r="C852"/>
          <cell r="D852"/>
          <cell r="E852"/>
          <cell r="F852"/>
          <cell r="G852"/>
          <cell r="H852" t="str">
            <v>300-844</v>
          </cell>
          <cell r="I852">
            <v>844</v>
          </cell>
          <cell r="J852" t="str">
            <v/>
          </cell>
          <cell r="K852" t="str">
            <v/>
          </cell>
          <cell r="L852" t="str">
            <v/>
          </cell>
          <cell r="M852"/>
          <cell r="N852"/>
          <cell r="O852"/>
          <cell r="P852"/>
          <cell r="Q852"/>
          <cell r="S852" t="str">
            <v/>
          </cell>
        </row>
        <row r="853">
          <cell r="B853"/>
          <cell r="C853"/>
          <cell r="D853"/>
          <cell r="E853"/>
          <cell r="F853"/>
          <cell r="G853"/>
          <cell r="H853" t="str">
            <v>300-845</v>
          </cell>
          <cell r="I853">
            <v>845</v>
          </cell>
          <cell r="J853" t="str">
            <v/>
          </cell>
          <cell r="K853" t="str">
            <v/>
          </cell>
          <cell r="L853" t="str">
            <v/>
          </cell>
          <cell r="M853"/>
          <cell r="N853"/>
          <cell r="O853"/>
          <cell r="P853"/>
          <cell r="Q853"/>
          <cell r="S853" t="str">
            <v/>
          </cell>
        </row>
        <row r="854">
          <cell r="B854"/>
          <cell r="C854"/>
          <cell r="D854"/>
          <cell r="E854"/>
          <cell r="F854"/>
          <cell r="G854"/>
          <cell r="H854" t="str">
            <v>300-846</v>
          </cell>
          <cell r="I854">
            <v>846</v>
          </cell>
          <cell r="J854" t="str">
            <v/>
          </cell>
          <cell r="K854" t="str">
            <v/>
          </cell>
          <cell r="L854" t="str">
            <v/>
          </cell>
          <cell r="M854"/>
          <cell r="N854"/>
          <cell r="O854"/>
          <cell r="P854"/>
          <cell r="Q854"/>
          <cell r="S854" t="str">
            <v/>
          </cell>
        </row>
        <row r="855">
          <cell r="B855"/>
          <cell r="C855"/>
          <cell r="D855"/>
          <cell r="E855"/>
          <cell r="F855"/>
          <cell r="G855"/>
          <cell r="H855" t="str">
            <v>300-847</v>
          </cell>
          <cell r="I855">
            <v>847</v>
          </cell>
          <cell r="J855" t="str">
            <v/>
          </cell>
          <cell r="K855" t="str">
            <v/>
          </cell>
          <cell r="L855" t="str">
            <v/>
          </cell>
          <cell r="M855"/>
          <cell r="N855"/>
          <cell r="O855"/>
          <cell r="P855"/>
          <cell r="Q855"/>
          <cell r="S855" t="str">
            <v/>
          </cell>
        </row>
        <row r="856">
          <cell r="B856"/>
          <cell r="C856"/>
          <cell r="D856"/>
          <cell r="E856"/>
          <cell r="F856"/>
          <cell r="G856"/>
          <cell r="H856" t="str">
            <v>300-848</v>
          </cell>
          <cell r="I856">
            <v>848</v>
          </cell>
          <cell r="J856" t="str">
            <v/>
          </cell>
          <cell r="K856" t="str">
            <v/>
          </cell>
          <cell r="L856" t="str">
            <v/>
          </cell>
          <cell r="M856"/>
          <cell r="N856"/>
          <cell r="O856"/>
          <cell r="P856"/>
          <cell r="Q856"/>
          <cell r="S856" t="str">
            <v/>
          </cell>
        </row>
        <row r="857">
          <cell r="B857"/>
          <cell r="C857"/>
          <cell r="D857"/>
          <cell r="E857"/>
          <cell r="F857"/>
          <cell r="G857"/>
          <cell r="H857" t="str">
            <v>300-849</v>
          </cell>
          <cell r="I857">
            <v>849</v>
          </cell>
          <cell r="J857" t="str">
            <v/>
          </cell>
          <cell r="K857" t="str">
            <v/>
          </cell>
          <cell r="L857" t="str">
            <v/>
          </cell>
          <cell r="M857"/>
          <cell r="N857"/>
          <cell r="O857"/>
          <cell r="P857"/>
          <cell r="Q857"/>
          <cell r="S857" t="str">
            <v/>
          </cell>
        </row>
        <row r="858">
          <cell r="B858"/>
          <cell r="C858"/>
          <cell r="D858"/>
          <cell r="E858"/>
          <cell r="F858"/>
          <cell r="G858"/>
          <cell r="H858" t="str">
            <v>300-850</v>
          </cell>
          <cell r="I858">
            <v>850</v>
          </cell>
          <cell r="J858" t="str">
            <v/>
          </cell>
          <cell r="K858" t="str">
            <v/>
          </cell>
          <cell r="L858" t="str">
            <v/>
          </cell>
          <cell r="M858"/>
          <cell r="N858"/>
          <cell r="O858"/>
          <cell r="P858"/>
          <cell r="Q858"/>
          <cell r="S858" t="str">
            <v/>
          </cell>
        </row>
        <row r="859">
          <cell r="B859"/>
          <cell r="C859"/>
          <cell r="D859"/>
          <cell r="E859"/>
          <cell r="F859"/>
          <cell r="G859"/>
          <cell r="H859" t="str">
            <v>300-851</v>
          </cell>
          <cell r="I859">
            <v>851</v>
          </cell>
          <cell r="J859" t="str">
            <v/>
          </cell>
          <cell r="K859" t="str">
            <v/>
          </cell>
          <cell r="L859" t="str">
            <v/>
          </cell>
          <cell r="M859"/>
          <cell r="N859"/>
          <cell r="O859"/>
          <cell r="P859"/>
          <cell r="Q859"/>
          <cell r="S859" t="str">
            <v/>
          </cell>
        </row>
        <row r="860">
          <cell r="B860"/>
          <cell r="C860"/>
          <cell r="D860"/>
          <cell r="E860"/>
          <cell r="F860"/>
          <cell r="G860"/>
          <cell r="H860" t="str">
            <v>300-852</v>
          </cell>
          <cell r="I860">
            <v>852</v>
          </cell>
          <cell r="J860" t="str">
            <v/>
          </cell>
          <cell r="K860" t="str">
            <v/>
          </cell>
          <cell r="L860" t="str">
            <v/>
          </cell>
          <cell r="M860"/>
          <cell r="N860"/>
          <cell r="O860"/>
          <cell r="P860"/>
          <cell r="Q860"/>
          <cell r="S860" t="str">
            <v/>
          </cell>
        </row>
        <row r="861">
          <cell r="B861"/>
          <cell r="C861"/>
          <cell r="D861"/>
          <cell r="E861"/>
          <cell r="F861"/>
          <cell r="G861"/>
          <cell r="H861" t="str">
            <v>300-853</v>
          </cell>
          <cell r="I861">
            <v>853</v>
          </cell>
          <cell r="J861" t="str">
            <v/>
          </cell>
          <cell r="K861" t="str">
            <v/>
          </cell>
          <cell r="L861" t="str">
            <v/>
          </cell>
          <cell r="M861"/>
          <cell r="N861"/>
          <cell r="O861"/>
          <cell r="P861"/>
          <cell r="Q861"/>
          <cell r="S861" t="str">
            <v/>
          </cell>
        </row>
        <row r="862">
          <cell r="B862"/>
          <cell r="C862"/>
          <cell r="D862"/>
          <cell r="E862"/>
          <cell r="F862"/>
          <cell r="G862"/>
          <cell r="H862" t="str">
            <v>300-854</v>
          </cell>
          <cell r="I862">
            <v>854</v>
          </cell>
          <cell r="J862" t="str">
            <v/>
          </cell>
          <cell r="K862" t="str">
            <v/>
          </cell>
          <cell r="L862" t="str">
            <v/>
          </cell>
          <cell r="M862"/>
          <cell r="N862"/>
          <cell r="O862"/>
          <cell r="P862"/>
          <cell r="Q862"/>
          <cell r="S862" t="str">
            <v/>
          </cell>
        </row>
        <row r="863">
          <cell r="B863"/>
          <cell r="C863"/>
          <cell r="D863"/>
          <cell r="E863"/>
          <cell r="F863"/>
          <cell r="G863"/>
          <cell r="H863" t="str">
            <v>300-855</v>
          </cell>
          <cell r="I863">
            <v>855</v>
          </cell>
          <cell r="J863" t="str">
            <v/>
          </cell>
          <cell r="K863" t="str">
            <v/>
          </cell>
          <cell r="L863" t="str">
            <v/>
          </cell>
          <cell r="M863"/>
          <cell r="N863"/>
          <cell r="O863"/>
          <cell r="P863"/>
          <cell r="Q863"/>
          <cell r="S863" t="str">
            <v/>
          </cell>
        </row>
        <row r="864">
          <cell r="B864"/>
          <cell r="C864"/>
          <cell r="D864"/>
          <cell r="E864"/>
          <cell r="F864"/>
          <cell r="G864"/>
          <cell r="H864" t="str">
            <v>300-856</v>
          </cell>
          <cell r="I864">
            <v>856</v>
          </cell>
          <cell r="J864" t="str">
            <v/>
          </cell>
          <cell r="K864" t="str">
            <v/>
          </cell>
          <cell r="L864" t="str">
            <v/>
          </cell>
          <cell r="M864"/>
          <cell r="N864"/>
          <cell r="O864"/>
          <cell r="P864"/>
          <cell r="Q864"/>
          <cell r="S864" t="str">
            <v/>
          </cell>
        </row>
        <row r="865">
          <cell r="B865"/>
          <cell r="C865"/>
          <cell r="D865"/>
          <cell r="E865"/>
          <cell r="F865"/>
          <cell r="G865"/>
          <cell r="H865" t="str">
            <v>300-857</v>
          </cell>
          <cell r="I865">
            <v>857</v>
          </cell>
          <cell r="J865" t="str">
            <v/>
          </cell>
          <cell r="K865" t="str">
            <v/>
          </cell>
          <cell r="L865" t="str">
            <v/>
          </cell>
          <cell r="M865"/>
          <cell r="N865"/>
          <cell r="O865"/>
          <cell r="P865"/>
          <cell r="Q865"/>
          <cell r="S865" t="str">
            <v/>
          </cell>
        </row>
        <row r="866">
          <cell r="B866"/>
          <cell r="C866"/>
          <cell r="D866"/>
          <cell r="E866"/>
          <cell r="F866"/>
          <cell r="G866"/>
          <cell r="H866" t="str">
            <v>300-858</v>
          </cell>
          <cell r="I866">
            <v>858</v>
          </cell>
          <cell r="J866" t="str">
            <v/>
          </cell>
          <cell r="K866" t="str">
            <v/>
          </cell>
          <cell r="L866" t="str">
            <v/>
          </cell>
          <cell r="M866"/>
          <cell r="N866"/>
          <cell r="O866"/>
          <cell r="P866"/>
          <cell r="Q866"/>
          <cell r="S866" t="str">
            <v/>
          </cell>
        </row>
        <row r="867">
          <cell r="B867"/>
          <cell r="C867"/>
          <cell r="D867"/>
          <cell r="E867"/>
          <cell r="F867"/>
          <cell r="G867"/>
          <cell r="H867" t="str">
            <v>300-859</v>
          </cell>
          <cell r="I867">
            <v>859</v>
          </cell>
          <cell r="J867" t="str">
            <v/>
          </cell>
          <cell r="K867" t="str">
            <v/>
          </cell>
          <cell r="L867" t="str">
            <v/>
          </cell>
          <cell r="M867"/>
          <cell r="N867"/>
          <cell r="O867"/>
          <cell r="P867"/>
          <cell r="Q867"/>
          <cell r="S867" t="str">
            <v/>
          </cell>
        </row>
        <row r="868">
          <cell r="B868"/>
          <cell r="C868"/>
          <cell r="D868"/>
          <cell r="E868"/>
          <cell r="F868"/>
          <cell r="G868"/>
          <cell r="H868" t="str">
            <v>300-860</v>
          </cell>
          <cell r="I868">
            <v>860</v>
          </cell>
          <cell r="J868" t="str">
            <v/>
          </cell>
          <cell r="K868" t="str">
            <v/>
          </cell>
          <cell r="L868" t="str">
            <v/>
          </cell>
          <cell r="M868"/>
          <cell r="N868"/>
          <cell r="O868"/>
          <cell r="P868"/>
          <cell r="Q868"/>
          <cell r="S868" t="str">
            <v/>
          </cell>
        </row>
        <row r="869">
          <cell r="B869"/>
          <cell r="C869"/>
          <cell r="D869"/>
          <cell r="E869"/>
          <cell r="F869"/>
          <cell r="G869"/>
          <cell r="H869" t="str">
            <v>300-861</v>
          </cell>
          <cell r="I869">
            <v>861</v>
          </cell>
          <cell r="J869" t="str">
            <v/>
          </cell>
          <cell r="K869" t="str">
            <v/>
          </cell>
          <cell r="L869" t="str">
            <v/>
          </cell>
          <cell r="M869"/>
          <cell r="N869"/>
          <cell r="O869"/>
          <cell r="P869"/>
          <cell r="Q869"/>
          <cell r="S869" t="str">
            <v/>
          </cell>
        </row>
        <row r="870">
          <cell r="B870"/>
          <cell r="C870"/>
          <cell r="D870"/>
          <cell r="E870"/>
          <cell r="F870"/>
          <cell r="G870"/>
          <cell r="H870" t="str">
            <v>300-862</v>
          </cell>
          <cell r="I870">
            <v>862</v>
          </cell>
          <cell r="J870" t="str">
            <v/>
          </cell>
          <cell r="K870" t="str">
            <v/>
          </cell>
          <cell r="L870" t="str">
            <v/>
          </cell>
          <cell r="M870"/>
          <cell r="N870"/>
          <cell r="O870"/>
          <cell r="P870"/>
          <cell r="Q870"/>
          <cell r="S870" t="str">
            <v/>
          </cell>
        </row>
        <row r="871">
          <cell r="B871"/>
          <cell r="C871"/>
          <cell r="D871"/>
          <cell r="E871"/>
          <cell r="F871"/>
          <cell r="G871"/>
          <cell r="H871" t="str">
            <v>300-863</v>
          </cell>
          <cell r="I871">
            <v>863</v>
          </cell>
          <cell r="J871" t="str">
            <v/>
          </cell>
          <cell r="K871" t="str">
            <v/>
          </cell>
          <cell r="L871" t="str">
            <v/>
          </cell>
          <cell r="M871"/>
          <cell r="N871"/>
          <cell r="O871"/>
          <cell r="P871"/>
          <cell r="Q871"/>
          <cell r="S871" t="str">
            <v/>
          </cell>
        </row>
        <row r="872">
          <cell r="B872"/>
          <cell r="C872"/>
          <cell r="D872"/>
          <cell r="E872"/>
          <cell r="F872"/>
          <cell r="G872"/>
          <cell r="H872" t="str">
            <v>300-864</v>
          </cell>
          <cell r="I872">
            <v>864</v>
          </cell>
          <cell r="J872" t="str">
            <v/>
          </cell>
          <cell r="K872" t="str">
            <v/>
          </cell>
          <cell r="L872" t="str">
            <v/>
          </cell>
          <cell r="M872"/>
          <cell r="N872"/>
          <cell r="O872"/>
          <cell r="P872"/>
          <cell r="Q872"/>
          <cell r="S872" t="str">
            <v/>
          </cell>
        </row>
        <row r="873">
          <cell r="B873"/>
          <cell r="C873"/>
          <cell r="D873"/>
          <cell r="E873"/>
          <cell r="F873"/>
          <cell r="G873"/>
          <cell r="H873" t="str">
            <v>300-865</v>
          </cell>
          <cell r="I873">
            <v>865</v>
          </cell>
          <cell r="J873" t="str">
            <v/>
          </cell>
          <cell r="K873" t="str">
            <v/>
          </cell>
          <cell r="L873" t="str">
            <v/>
          </cell>
          <cell r="M873"/>
          <cell r="N873"/>
          <cell r="O873"/>
          <cell r="P873"/>
          <cell r="Q873"/>
          <cell r="S873" t="str">
            <v/>
          </cell>
        </row>
        <row r="874">
          <cell r="B874"/>
          <cell r="C874"/>
          <cell r="D874"/>
          <cell r="E874"/>
          <cell r="F874"/>
          <cell r="G874"/>
          <cell r="H874" t="str">
            <v>300-866</v>
          </cell>
          <cell r="I874">
            <v>866</v>
          </cell>
          <cell r="J874" t="str">
            <v/>
          </cell>
          <cell r="K874" t="str">
            <v/>
          </cell>
          <cell r="L874" t="str">
            <v/>
          </cell>
          <cell r="M874"/>
          <cell r="N874"/>
          <cell r="O874"/>
          <cell r="P874"/>
          <cell r="Q874"/>
          <cell r="S874" t="str">
            <v/>
          </cell>
        </row>
        <row r="875">
          <cell r="B875"/>
          <cell r="C875"/>
          <cell r="D875"/>
          <cell r="E875"/>
          <cell r="F875"/>
          <cell r="G875"/>
          <cell r="H875" t="str">
            <v>300-867</v>
          </cell>
          <cell r="I875">
            <v>867</v>
          </cell>
          <cell r="J875" t="str">
            <v/>
          </cell>
          <cell r="K875" t="str">
            <v/>
          </cell>
          <cell r="L875" t="str">
            <v/>
          </cell>
          <cell r="M875"/>
          <cell r="N875"/>
          <cell r="O875"/>
          <cell r="P875"/>
          <cell r="Q875"/>
          <cell r="S875" t="str">
            <v/>
          </cell>
        </row>
        <row r="876">
          <cell r="B876"/>
          <cell r="C876"/>
          <cell r="D876"/>
          <cell r="E876"/>
          <cell r="F876"/>
          <cell r="G876"/>
          <cell r="H876" t="str">
            <v>300-868</v>
          </cell>
          <cell r="I876">
            <v>868</v>
          </cell>
          <cell r="J876" t="str">
            <v/>
          </cell>
          <cell r="K876" t="str">
            <v/>
          </cell>
          <cell r="L876" t="str">
            <v/>
          </cell>
          <cell r="M876"/>
          <cell r="N876"/>
          <cell r="O876"/>
          <cell r="P876"/>
          <cell r="Q876"/>
          <cell r="S876" t="str">
            <v/>
          </cell>
        </row>
        <row r="877">
          <cell r="B877"/>
          <cell r="C877"/>
          <cell r="D877"/>
          <cell r="E877"/>
          <cell r="F877"/>
          <cell r="G877"/>
          <cell r="H877" t="str">
            <v>300-869</v>
          </cell>
          <cell r="I877">
            <v>869</v>
          </cell>
          <cell r="J877" t="str">
            <v/>
          </cell>
          <cell r="K877" t="str">
            <v/>
          </cell>
          <cell r="L877" t="str">
            <v/>
          </cell>
          <cell r="M877"/>
          <cell r="N877"/>
          <cell r="O877"/>
          <cell r="P877"/>
          <cell r="Q877"/>
          <cell r="S877" t="str">
            <v/>
          </cell>
        </row>
        <row r="878">
          <cell r="B878"/>
          <cell r="C878"/>
          <cell r="D878"/>
          <cell r="E878"/>
          <cell r="F878"/>
          <cell r="G878"/>
          <cell r="H878" t="str">
            <v>300-870</v>
          </cell>
          <cell r="I878">
            <v>870</v>
          </cell>
          <cell r="J878" t="str">
            <v/>
          </cell>
          <cell r="K878" t="str">
            <v/>
          </cell>
          <cell r="L878" t="str">
            <v/>
          </cell>
          <cell r="M878"/>
          <cell r="N878"/>
          <cell r="O878"/>
          <cell r="P878"/>
          <cell r="Q878"/>
          <cell r="S878" t="str">
            <v/>
          </cell>
        </row>
        <row r="879">
          <cell r="B879"/>
          <cell r="C879"/>
          <cell r="D879"/>
          <cell r="E879"/>
          <cell r="F879"/>
          <cell r="G879"/>
          <cell r="H879" t="str">
            <v>300-871</v>
          </cell>
          <cell r="I879">
            <v>871</v>
          </cell>
          <cell r="J879" t="str">
            <v/>
          </cell>
          <cell r="K879" t="str">
            <v/>
          </cell>
          <cell r="L879" t="str">
            <v/>
          </cell>
          <cell r="M879"/>
          <cell r="N879"/>
          <cell r="O879"/>
          <cell r="P879"/>
          <cell r="Q879"/>
          <cell r="S879" t="str">
            <v/>
          </cell>
        </row>
        <row r="880">
          <cell r="B880"/>
          <cell r="C880"/>
          <cell r="D880"/>
          <cell r="E880"/>
          <cell r="F880"/>
          <cell r="G880"/>
          <cell r="H880" t="str">
            <v>300-872</v>
          </cell>
          <cell r="I880">
            <v>872</v>
          </cell>
          <cell r="J880" t="str">
            <v/>
          </cell>
          <cell r="K880" t="str">
            <v/>
          </cell>
          <cell r="L880" t="str">
            <v/>
          </cell>
          <cell r="M880"/>
          <cell r="N880"/>
          <cell r="O880"/>
          <cell r="P880"/>
          <cell r="Q880"/>
          <cell r="S880" t="str">
            <v/>
          </cell>
        </row>
        <row r="881">
          <cell r="B881"/>
          <cell r="C881"/>
          <cell r="D881"/>
          <cell r="E881"/>
          <cell r="F881"/>
          <cell r="G881"/>
          <cell r="H881" t="str">
            <v>300-873</v>
          </cell>
          <cell r="I881">
            <v>873</v>
          </cell>
          <cell r="J881" t="str">
            <v/>
          </cell>
          <cell r="K881" t="str">
            <v/>
          </cell>
          <cell r="L881" t="str">
            <v/>
          </cell>
          <cell r="M881"/>
          <cell r="N881"/>
          <cell r="O881"/>
          <cell r="P881"/>
          <cell r="Q881"/>
          <cell r="S881" t="str">
            <v/>
          </cell>
        </row>
        <row r="882">
          <cell r="B882"/>
          <cell r="C882"/>
          <cell r="D882"/>
          <cell r="E882"/>
          <cell r="F882"/>
          <cell r="G882"/>
          <cell r="H882" t="str">
            <v>300-874</v>
          </cell>
          <cell r="I882">
            <v>874</v>
          </cell>
          <cell r="J882" t="str">
            <v/>
          </cell>
          <cell r="K882" t="str">
            <v/>
          </cell>
          <cell r="L882" t="str">
            <v/>
          </cell>
          <cell r="M882"/>
          <cell r="N882"/>
          <cell r="O882"/>
          <cell r="P882"/>
          <cell r="Q882"/>
          <cell r="S882" t="str">
            <v/>
          </cell>
        </row>
        <row r="883">
          <cell r="B883"/>
          <cell r="C883"/>
          <cell r="D883"/>
          <cell r="E883"/>
          <cell r="F883"/>
          <cell r="G883"/>
          <cell r="H883" t="str">
            <v>300-875</v>
          </cell>
          <cell r="I883">
            <v>875</v>
          </cell>
          <cell r="J883" t="str">
            <v/>
          </cell>
          <cell r="K883" t="str">
            <v/>
          </cell>
          <cell r="L883" t="str">
            <v/>
          </cell>
          <cell r="M883"/>
          <cell r="N883"/>
          <cell r="O883"/>
          <cell r="P883"/>
          <cell r="Q883"/>
          <cell r="S883" t="str">
            <v/>
          </cell>
        </row>
        <row r="884">
          <cell r="B884"/>
          <cell r="C884"/>
          <cell r="D884"/>
          <cell r="E884"/>
          <cell r="F884"/>
          <cell r="G884"/>
          <cell r="H884" t="str">
            <v>300-876</v>
          </cell>
          <cell r="I884">
            <v>876</v>
          </cell>
          <cell r="J884" t="str">
            <v/>
          </cell>
          <cell r="K884" t="str">
            <v/>
          </cell>
          <cell r="L884" t="str">
            <v/>
          </cell>
          <cell r="M884"/>
          <cell r="N884"/>
          <cell r="O884"/>
          <cell r="P884"/>
          <cell r="Q884"/>
          <cell r="S884" t="str">
            <v/>
          </cell>
        </row>
        <row r="885">
          <cell r="B885"/>
          <cell r="C885"/>
          <cell r="D885"/>
          <cell r="E885"/>
          <cell r="F885"/>
          <cell r="G885"/>
          <cell r="H885" t="str">
            <v>300-877</v>
          </cell>
          <cell r="I885">
            <v>877</v>
          </cell>
          <cell r="J885" t="str">
            <v/>
          </cell>
          <cell r="K885" t="str">
            <v/>
          </cell>
          <cell r="L885" t="str">
            <v/>
          </cell>
          <cell r="M885"/>
          <cell r="N885"/>
          <cell r="O885"/>
          <cell r="P885"/>
          <cell r="Q885"/>
          <cell r="S885" t="str">
            <v/>
          </cell>
        </row>
        <row r="886">
          <cell r="B886"/>
          <cell r="C886"/>
          <cell r="D886"/>
          <cell r="E886"/>
          <cell r="F886"/>
          <cell r="G886"/>
          <cell r="H886" t="str">
            <v>300-878</v>
          </cell>
          <cell r="I886">
            <v>878</v>
          </cell>
          <cell r="J886" t="str">
            <v/>
          </cell>
          <cell r="K886" t="str">
            <v/>
          </cell>
          <cell r="L886" t="str">
            <v/>
          </cell>
          <cell r="M886"/>
          <cell r="N886"/>
          <cell r="O886"/>
          <cell r="P886"/>
          <cell r="Q886"/>
          <cell r="S886" t="str">
            <v/>
          </cell>
        </row>
        <row r="887">
          <cell r="B887"/>
          <cell r="C887"/>
          <cell r="D887"/>
          <cell r="E887"/>
          <cell r="F887"/>
          <cell r="G887"/>
          <cell r="H887" t="str">
            <v>300-879</v>
          </cell>
          <cell r="I887">
            <v>879</v>
          </cell>
          <cell r="J887" t="str">
            <v/>
          </cell>
          <cell r="K887" t="str">
            <v/>
          </cell>
          <cell r="L887" t="str">
            <v/>
          </cell>
          <cell r="M887"/>
          <cell r="N887"/>
          <cell r="O887"/>
          <cell r="P887"/>
          <cell r="Q887"/>
          <cell r="S887" t="str">
            <v/>
          </cell>
        </row>
        <row r="888">
          <cell r="B888"/>
          <cell r="C888"/>
          <cell r="D888"/>
          <cell r="E888"/>
          <cell r="F888"/>
          <cell r="G888"/>
          <cell r="H888" t="str">
            <v>300-880</v>
          </cell>
          <cell r="I888">
            <v>880</v>
          </cell>
          <cell r="J888" t="str">
            <v/>
          </cell>
          <cell r="K888" t="str">
            <v/>
          </cell>
          <cell r="L888" t="str">
            <v/>
          </cell>
          <cell r="M888"/>
          <cell r="N888"/>
          <cell r="O888"/>
          <cell r="P888"/>
          <cell r="Q888"/>
          <cell r="S888" t="str">
            <v/>
          </cell>
        </row>
        <row r="889">
          <cell r="B889"/>
          <cell r="C889"/>
          <cell r="D889"/>
          <cell r="E889"/>
          <cell r="F889"/>
          <cell r="G889"/>
          <cell r="H889" t="str">
            <v>300-881</v>
          </cell>
          <cell r="I889">
            <v>881</v>
          </cell>
          <cell r="J889" t="str">
            <v/>
          </cell>
          <cell r="K889" t="str">
            <v/>
          </cell>
          <cell r="L889" t="str">
            <v/>
          </cell>
          <cell r="M889"/>
          <cell r="N889"/>
          <cell r="O889"/>
          <cell r="P889"/>
          <cell r="Q889"/>
          <cell r="S889" t="str">
            <v/>
          </cell>
        </row>
        <row r="890">
          <cell r="B890"/>
          <cell r="C890"/>
          <cell r="D890"/>
          <cell r="E890"/>
          <cell r="F890"/>
          <cell r="G890"/>
          <cell r="H890" t="str">
            <v>300-882</v>
          </cell>
          <cell r="I890">
            <v>882</v>
          </cell>
          <cell r="J890" t="str">
            <v/>
          </cell>
          <cell r="K890" t="str">
            <v/>
          </cell>
          <cell r="L890" t="str">
            <v/>
          </cell>
          <cell r="M890"/>
          <cell r="N890"/>
          <cell r="O890"/>
          <cell r="P890"/>
          <cell r="Q890"/>
          <cell r="S890" t="str">
            <v/>
          </cell>
        </row>
        <row r="891">
          <cell r="B891"/>
          <cell r="C891"/>
          <cell r="D891"/>
          <cell r="E891"/>
          <cell r="F891"/>
          <cell r="G891"/>
          <cell r="H891" t="str">
            <v>300-883</v>
          </cell>
          <cell r="I891">
            <v>883</v>
          </cell>
          <cell r="J891" t="str">
            <v/>
          </cell>
          <cell r="K891" t="str">
            <v/>
          </cell>
          <cell r="L891" t="str">
            <v/>
          </cell>
          <cell r="M891"/>
          <cell r="N891"/>
          <cell r="O891"/>
          <cell r="P891"/>
          <cell r="Q891"/>
          <cell r="S891" t="str">
            <v/>
          </cell>
        </row>
        <row r="892">
          <cell r="B892"/>
          <cell r="C892"/>
          <cell r="D892"/>
          <cell r="E892"/>
          <cell r="F892"/>
          <cell r="G892"/>
          <cell r="H892" t="str">
            <v>300-884</v>
          </cell>
          <cell r="I892">
            <v>884</v>
          </cell>
          <cell r="J892" t="str">
            <v/>
          </cell>
          <cell r="K892" t="str">
            <v/>
          </cell>
          <cell r="L892" t="str">
            <v/>
          </cell>
          <cell r="M892"/>
          <cell r="N892"/>
          <cell r="O892"/>
          <cell r="P892"/>
          <cell r="Q892"/>
          <cell r="S892" t="str">
            <v/>
          </cell>
        </row>
        <row r="893">
          <cell r="B893"/>
          <cell r="C893"/>
          <cell r="D893"/>
          <cell r="E893"/>
          <cell r="F893"/>
          <cell r="G893"/>
          <cell r="H893" t="str">
            <v>300-885</v>
          </cell>
          <cell r="I893">
            <v>885</v>
          </cell>
          <cell r="J893" t="str">
            <v/>
          </cell>
          <cell r="K893" t="str">
            <v/>
          </cell>
          <cell r="L893" t="str">
            <v/>
          </cell>
          <cell r="M893"/>
          <cell r="N893"/>
          <cell r="O893"/>
          <cell r="P893"/>
          <cell r="Q893"/>
          <cell r="S893" t="str">
            <v/>
          </cell>
        </row>
        <row r="894">
          <cell r="B894"/>
          <cell r="C894"/>
          <cell r="D894"/>
          <cell r="E894"/>
          <cell r="F894"/>
          <cell r="G894"/>
          <cell r="H894" t="str">
            <v>300-886</v>
          </cell>
          <cell r="I894">
            <v>886</v>
          </cell>
          <cell r="J894" t="str">
            <v/>
          </cell>
          <cell r="K894" t="str">
            <v/>
          </cell>
          <cell r="L894" t="str">
            <v/>
          </cell>
          <cell r="M894"/>
          <cell r="N894"/>
          <cell r="O894"/>
          <cell r="P894"/>
          <cell r="Q894"/>
          <cell r="S894" t="str">
            <v/>
          </cell>
        </row>
        <row r="895">
          <cell r="B895"/>
          <cell r="C895"/>
          <cell r="D895"/>
          <cell r="E895"/>
          <cell r="F895"/>
          <cell r="G895"/>
          <cell r="H895" t="str">
            <v>300-887</v>
          </cell>
          <cell r="I895">
            <v>887</v>
          </cell>
          <cell r="J895" t="str">
            <v/>
          </cell>
          <cell r="K895" t="str">
            <v/>
          </cell>
          <cell r="L895" t="str">
            <v/>
          </cell>
          <cell r="M895"/>
          <cell r="N895"/>
          <cell r="O895"/>
          <cell r="P895"/>
          <cell r="Q895"/>
          <cell r="S895" t="str">
            <v/>
          </cell>
        </row>
        <row r="896">
          <cell r="B896"/>
          <cell r="C896"/>
          <cell r="D896"/>
          <cell r="E896"/>
          <cell r="F896"/>
          <cell r="G896"/>
          <cell r="H896" t="str">
            <v>300-888</v>
          </cell>
          <cell r="I896">
            <v>888</v>
          </cell>
          <cell r="J896" t="str">
            <v/>
          </cell>
          <cell r="K896" t="str">
            <v/>
          </cell>
          <cell r="L896" t="str">
            <v/>
          </cell>
          <cell r="M896"/>
          <cell r="N896"/>
          <cell r="O896"/>
          <cell r="P896"/>
          <cell r="Q896"/>
          <cell r="S896" t="str">
            <v/>
          </cell>
        </row>
        <row r="897">
          <cell r="B897"/>
          <cell r="C897"/>
          <cell r="D897"/>
          <cell r="E897"/>
          <cell r="F897"/>
          <cell r="G897"/>
          <cell r="H897" t="str">
            <v>300-889</v>
          </cell>
          <cell r="I897">
            <v>889</v>
          </cell>
          <cell r="J897" t="str">
            <v/>
          </cell>
          <cell r="K897" t="str">
            <v/>
          </cell>
          <cell r="L897" t="str">
            <v/>
          </cell>
          <cell r="M897"/>
          <cell r="N897"/>
          <cell r="O897"/>
          <cell r="P897"/>
          <cell r="Q897"/>
          <cell r="S897" t="str">
            <v/>
          </cell>
        </row>
        <row r="898">
          <cell r="B898"/>
          <cell r="C898"/>
          <cell r="D898"/>
          <cell r="E898"/>
          <cell r="F898"/>
          <cell r="G898"/>
          <cell r="H898" t="str">
            <v>300-890</v>
          </cell>
          <cell r="I898">
            <v>890</v>
          </cell>
          <cell r="J898" t="str">
            <v/>
          </cell>
          <cell r="K898" t="str">
            <v/>
          </cell>
          <cell r="L898" t="str">
            <v/>
          </cell>
          <cell r="M898"/>
          <cell r="N898"/>
          <cell r="O898"/>
          <cell r="P898"/>
          <cell r="Q898"/>
          <cell r="S898" t="str">
            <v/>
          </cell>
        </row>
        <row r="899">
          <cell r="B899"/>
          <cell r="C899"/>
          <cell r="D899"/>
          <cell r="E899"/>
          <cell r="F899"/>
          <cell r="G899"/>
          <cell r="H899" t="str">
            <v>300-891</v>
          </cell>
          <cell r="I899">
            <v>891</v>
          </cell>
          <cell r="J899" t="str">
            <v/>
          </cell>
          <cell r="K899" t="str">
            <v/>
          </cell>
          <cell r="L899" t="str">
            <v/>
          </cell>
          <cell r="M899"/>
          <cell r="N899"/>
          <cell r="O899"/>
          <cell r="P899"/>
          <cell r="Q899"/>
          <cell r="S899" t="str">
            <v/>
          </cell>
        </row>
        <row r="900">
          <cell r="B900"/>
          <cell r="C900"/>
          <cell r="D900"/>
          <cell r="E900"/>
          <cell r="F900"/>
          <cell r="G900"/>
          <cell r="H900" t="str">
            <v>300-892</v>
          </cell>
          <cell r="I900">
            <v>892</v>
          </cell>
          <cell r="J900" t="str">
            <v/>
          </cell>
          <cell r="K900" t="str">
            <v/>
          </cell>
          <cell r="L900" t="str">
            <v/>
          </cell>
          <cell r="M900"/>
          <cell r="N900"/>
          <cell r="O900"/>
          <cell r="P900"/>
          <cell r="Q900"/>
          <cell r="S900" t="str">
            <v/>
          </cell>
        </row>
        <row r="901">
          <cell r="B901"/>
          <cell r="C901"/>
          <cell r="D901"/>
          <cell r="E901"/>
          <cell r="F901"/>
          <cell r="G901"/>
          <cell r="H901" t="str">
            <v>300-893</v>
          </cell>
          <cell r="I901">
            <v>893</v>
          </cell>
          <cell r="J901" t="str">
            <v/>
          </cell>
          <cell r="K901" t="str">
            <v/>
          </cell>
          <cell r="L901" t="str">
            <v/>
          </cell>
          <cell r="M901"/>
          <cell r="N901"/>
          <cell r="O901"/>
          <cell r="P901"/>
          <cell r="Q901"/>
          <cell r="S901" t="str">
            <v/>
          </cell>
        </row>
        <row r="902">
          <cell r="B902"/>
          <cell r="C902"/>
          <cell r="D902"/>
          <cell r="E902"/>
          <cell r="F902"/>
          <cell r="G902"/>
          <cell r="H902" t="str">
            <v>300-894</v>
          </cell>
          <cell r="I902">
            <v>894</v>
          </cell>
          <cell r="J902" t="str">
            <v/>
          </cell>
          <cell r="K902" t="str">
            <v/>
          </cell>
          <cell r="L902" t="str">
            <v/>
          </cell>
          <cell r="M902"/>
          <cell r="N902"/>
          <cell r="O902"/>
          <cell r="P902"/>
          <cell r="Q902"/>
          <cell r="S902" t="str">
            <v/>
          </cell>
        </row>
        <row r="903">
          <cell r="B903"/>
          <cell r="C903"/>
          <cell r="D903"/>
          <cell r="E903"/>
          <cell r="F903"/>
          <cell r="G903"/>
          <cell r="H903" t="str">
            <v>300-895</v>
          </cell>
          <cell r="I903">
            <v>895</v>
          </cell>
          <cell r="J903" t="str">
            <v/>
          </cell>
          <cell r="K903" t="str">
            <v/>
          </cell>
          <cell r="L903" t="str">
            <v/>
          </cell>
          <cell r="M903"/>
          <cell r="N903"/>
          <cell r="O903"/>
          <cell r="P903"/>
          <cell r="Q903"/>
          <cell r="S903" t="str">
            <v/>
          </cell>
        </row>
        <row r="904">
          <cell r="B904"/>
          <cell r="C904"/>
          <cell r="D904"/>
          <cell r="E904"/>
          <cell r="F904"/>
          <cell r="G904"/>
          <cell r="H904" t="str">
            <v>300-896</v>
          </cell>
          <cell r="I904">
            <v>896</v>
          </cell>
          <cell r="J904" t="str">
            <v/>
          </cell>
          <cell r="K904" t="str">
            <v/>
          </cell>
          <cell r="L904" t="str">
            <v/>
          </cell>
          <cell r="M904"/>
          <cell r="N904"/>
          <cell r="O904"/>
          <cell r="P904"/>
          <cell r="Q904"/>
          <cell r="S904" t="str">
            <v/>
          </cell>
        </row>
        <row r="905">
          <cell r="B905"/>
          <cell r="C905"/>
          <cell r="D905"/>
          <cell r="E905"/>
          <cell r="F905"/>
          <cell r="G905"/>
          <cell r="H905" t="str">
            <v>300-897</v>
          </cell>
          <cell r="I905">
            <v>897</v>
          </cell>
          <cell r="J905" t="str">
            <v/>
          </cell>
          <cell r="K905" t="str">
            <v/>
          </cell>
          <cell r="L905" t="str">
            <v/>
          </cell>
          <cell r="M905"/>
          <cell r="N905"/>
          <cell r="O905"/>
          <cell r="P905"/>
          <cell r="Q905"/>
          <cell r="S905" t="str">
            <v/>
          </cell>
        </row>
        <row r="906">
          <cell r="B906"/>
          <cell r="C906"/>
          <cell r="D906"/>
          <cell r="E906"/>
          <cell r="F906"/>
          <cell r="G906"/>
          <cell r="H906" t="str">
            <v>300-898</v>
          </cell>
          <cell r="I906">
            <v>898</v>
          </cell>
          <cell r="J906" t="str">
            <v/>
          </cell>
          <cell r="K906" t="str">
            <v/>
          </cell>
          <cell r="L906" t="str">
            <v/>
          </cell>
          <cell r="M906"/>
          <cell r="N906"/>
          <cell r="O906"/>
          <cell r="P906"/>
          <cell r="Q906"/>
          <cell r="S906" t="str">
            <v/>
          </cell>
        </row>
        <row r="907">
          <cell r="B907"/>
          <cell r="C907"/>
          <cell r="D907"/>
          <cell r="E907"/>
          <cell r="F907"/>
          <cell r="G907"/>
          <cell r="H907" t="str">
            <v>300-899</v>
          </cell>
          <cell r="I907">
            <v>899</v>
          </cell>
          <cell r="J907" t="str">
            <v/>
          </cell>
          <cell r="K907" t="str">
            <v/>
          </cell>
          <cell r="L907" t="str">
            <v/>
          </cell>
          <cell r="M907"/>
          <cell r="N907"/>
          <cell r="O907"/>
          <cell r="P907"/>
          <cell r="Q907"/>
          <cell r="S907" t="str">
            <v/>
          </cell>
        </row>
        <row r="908">
          <cell r="B908"/>
          <cell r="C908"/>
          <cell r="D908"/>
          <cell r="E908"/>
          <cell r="F908"/>
          <cell r="G908"/>
          <cell r="H908" t="str">
            <v>300-900</v>
          </cell>
          <cell r="I908">
            <v>900</v>
          </cell>
          <cell r="J908" t="str">
            <v/>
          </cell>
          <cell r="K908" t="str">
            <v/>
          </cell>
          <cell r="L908" t="str">
            <v/>
          </cell>
          <cell r="M908"/>
          <cell r="N908"/>
          <cell r="O908"/>
          <cell r="P908"/>
          <cell r="Q908"/>
          <cell r="S908" t="str">
            <v/>
          </cell>
        </row>
        <row r="909">
          <cell r="B909"/>
          <cell r="C909"/>
          <cell r="D909"/>
          <cell r="E909"/>
          <cell r="F909"/>
          <cell r="G909"/>
          <cell r="H909" t="str">
            <v>300-901</v>
          </cell>
          <cell r="I909">
            <v>901</v>
          </cell>
          <cell r="J909" t="str">
            <v/>
          </cell>
          <cell r="K909" t="str">
            <v/>
          </cell>
          <cell r="L909" t="str">
            <v/>
          </cell>
          <cell r="M909"/>
          <cell r="N909"/>
          <cell r="O909"/>
          <cell r="P909"/>
          <cell r="Q909"/>
          <cell r="S909" t="str">
            <v/>
          </cell>
        </row>
        <row r="910">
          <cell r="B910"/>
          <cell r="C910"/>
          <cell r="D910"/>
          <cell r="E910"/>
          <cell r="F910"/>
          <cell r="G910"/>
          <cell r="H910" t="str">
            <v>300-902</v>
          </cell>
          <cell r="I910">
            <v>902</v>
          </cell>
          <cell r="J910" t="str">
            <v/>
          </cell>
          <cell r="K910" t="str">
            <v/>
          </cell>
          <cell r="L910" t="str">
            <v/>
          </cell>
          <cell r="M910"/>
          <cell r="N910"/>
          <cell r="O910"/>
          <cell r="P910"/>
          <cell r="Q910"/>
          <cell r="S910" t="str">
            <v/>
          </cell>
        </row>
        <row r="911">
          <cell r="B911"/>
          <cell r="C911"/>
          <cell r="D911"/>
          <cell r="E911"/>
          <cell r="F911"/>
          <cell r="G911"/>
          <cell r="H911" t="str">
            <v>300-903</v>
          </cell>
          <cell r="I911">
            <v>903</v>
          </cell>
          <cell r="J911" t="str">
            <v/>
          </cell>
          <cell r="K911" t="str">
            <v/>
          </cell>
          <cell r="L911" t="str">
            <v/>
          </cell>
          <cell r="M911"/>
          <cell r="N911"/>
          <cell r="O911"/>
          <cell r="P911"/>
          <cell r="Q911"/>
          <cell r="S911" t="str">
            <v/>
          </cell>
        </row>
        <row r="912">
          <cell r="B912"/>
          <cell r="C912"/>
          <cell r="D912"/>
          <cell r="E912"/>
          <cell r="F912"/>
          <cell r="G912"/>
          <cell r="H912" t="str">
            <v>300-904</v>
          </cell>
          <cell r="I912">
            <v>904</v>
          </cell>
          <cell r="J912" t="str">
            <v/>
          </cell>
          <cell r="K912" t="str">
            <v/>
          </cell>
          <cell r="L912" t="str">
            <v/>
          </cell>
          <cell r="M912"/>
          <cell r="N912"/>
          <cell r="O912"/>
          <cell r="P912"/>
          <cell r="Q912"/>
          <cell r="S912" t="str">
            <v/>
          </cell>
        </row>
        <row r="913">
          <cell r="B913"/>
          <cell r="C913"/>
          <cell r="D913"/>
          <cell r="E913"/>
          <cell r="F913"/>
          <cell r="G913"/>
          <cell r="H913" t="str">
            <v>300-905</v>
          </cell>
          <cell r="I913">
            <v>905</v>
          </cell>
          <cell r="J913" t="str">
            <v/>
          </cell>
          <cell r="K913" t="str">
            <v/>
          </cell>
          <cell r="L913" t="str">
            <v/>
          </cell>
          <cell r="M913"/>
          <cell r="N913"/>
          <cell r="O913"/>
          <cell r="P913"/>
          <cell r="Q913"/>
          <cell r="S913" t="str">
            <v/>
          </cell>
        </row>
        <row r="914">
          <cell r="B914"/>
          <cell r="C914"/>
          <cell r="D914"/>
          <cell r="E914"/>
          <cell r="F914"/>
          <cell r="G914"/>
          <cell r="H914" t="str">
            <v>300-906</v>
          </cell>
          <cell r="I914">
            <v>906</v>
          </cell>
          <cell r="J914" t="str">
            <v/>
          </cell>
          <cell r="K914" t="str">
            <v/>
          </cell>
          <cell r="L914" t="str">
            <v/>
          </cell>
          <cell r="M914"/>
          <cell r="N914"/>
          <cell r="O914"/>
          <cell r="P914"/>
          <cell r="Q914"/>
          <cell r="S914" t="str">
            <v/>
          </cell>
        </row>
        <row r="915">
          <cell r="B915"/>
          <cell r="C915"/>
          <cell r="D915"/>
          <cell r="E915"/>
          <cell r="F915"/>
          <cell r="G915"/>
          <cell r="H915" t="str">
            <v>300-907</v>
          </cell>
          <cell r="I915">
            <v>907</v>
          </cell>
          <cell r="J915" t="str">
            <v/>
          </cell>
          <cell r="K915" t="str">
            <v/>
          </cell>
          <cell r="L915" t="str">
            <v/>
          </cell>
          <cell r="M915"/>
          <cell r="N915"/>
          <cell r="O915"/>
          <cell r="P915"/>
          <cell r="Q915"/>
          <cell r="S915" t="str">
            <v/>
          </cell>
        </row>
        <row r="916">
          <cell r="B916"/>
          <cell r="C916"/>
          <cell r="D916"/>
          <cell r="E916"/>
          <cell r="F916"/>
          <cell r="G916"/>
          <cell r="H916" t="str">
            <v>300-908</v>
          </cell>
          <cell r="I916">
            <v>908</v>
          </cell>
          <cell r="J916" t="str">
            <v/>
          </cell>
          <cell r="K916" t="str">
            <v/>
          </cell>
          <cell r="L916" t="str">
            <v/>
          </cell>
          <cell r="M916"/>
          <cell r="N916"/>
          <cell r="O916"/>
          <cell r="P916"/>
          <cell r="Q916"/>
          <cell r="S916" t="str">
            <v/>
          </cell>
        </row>
        <row r="917">
          <cell r="B917"/>
          <cell r="C917"/>
          <cell r="D917"/>
          <cell r="E917"/>
          <cell r="F917"/>
          <cell r="G917"/>
          <cell r="H917" t="str">
            <v>300-909</v>
          </cell>
          <cell r="I917">
            <v>909</v>
          </cell>
          <cell r="J917" t="str">
            <v/>
          </cell>
          <cell r="K917" t="str">
            <v/>
          </cell>
          <cell r="L917" t="str">
            <v/>
          </cell>
          <cell r="M917"/>
          <cell r="N917"/>
          <cell r="O917"/>
          <cell r="P917"/>
          <cell r="Q917"/>
          <cell r="S917" t="str">
            <v/>
          </cell>
        </row>
        <row r="918">
          <cell r="B918"/>
          <cell r="C918"/>
          <cell r="D918"/>
          <cell r="E918"/>
          <cell r="F918"/>
          <cell r="G918"/>
          <cell r="H918" t="str">
            <v>300-910</v>
          </cell>
          <cell r="I918">
            <v>910</v>
          </cell>
          <cell r="J918" t="str">
            <v/>
          </cell>
          <cell r="K918" t="str">
            <v/>
          </cell>
          <cell r="L918" t="str">
            <v/>
          </cell>
          <cell r="M918"/>
          <cell r="N918"/>
          <cell r="O918"/>
          <cell r="P918"/>
          <cell r="Q918"/>
          <cell r="S918" t="str">
            <v/>
          </cell>
        </row>
        <row r="919">
          <cell r="B919"/>
          <cell r="C919"/>
          <cell r="D919"/>
          <cell r="E919"/>
          <cell r="F919"/>
          <cell r="G919"/>
          <cell r="H919" t="str">
            <v>300-911</v>
          </cell>
          <cell r="I919">
            <v>911</v>
          </cell>
          <cell r="J919" t="str">
            <v/>
          </cell>
          <cell r="K919" t="str">
            <v/>
          </cell>
          <cell r="L919" t="str">
            <v/>
          </cell>
          <cell r="M919"/>
          <cell r="N919"/>
          <cell r="O919"/>
          <cell r="P919"/>
          <cell r="Q919"/>
          <cell r="S919" t="str">
            <v/>
          </cell>
        </row>
        <row r="920">
          <cell r="B920"/>
          <cell r="C920"/>
          <cell r="D920"/>
          <cell r="E920"/>
          <cell r="F920"/>
          <cell r="G920"/>
          <cell r="H920" t="str">
            <v>300-912</v>
          </cell>
          <cell r="I920">
            <v>912</v>
          </cell>
          <cell r="J920" t="str">
            <v/>
          </cell>
          <cell r="K920" t="str">
            <v/>
          </cell>
          <cell r="L920" t="str">
            <v/>
          </cell>
          <cell r="M920"/>
          <cell r="N920"/>
          <cell r="O920"/>
          <cell r="P920"/>
          <cell r="Q920"/>
          <cell r="S920" t="str">
            <v/>
          </cell>
        </row>
        <row r="921">
          <cell r="B921"/>
          <cell r="C921"/>
          <cell r="D921"/>
          <cell r="E921"/>
          <cell r="F921"/>
          <cell r="G921"/>
          <cell r="H921" t="str">
            <v>300-913</v>
          </cell>
          <cell r="I921">
            <v>913</v>
          </cell>
          <cell r="J921" t="str">
            <v/>
          </cell>
          <cell r="K921" t="str">
            <v/>
          </cell>
          <cell r="L921" t="str">
            <v/>
          </cell>
          <cell r="M921"/>
          <cell r="N921"/>
          <cell r="O921"/>
          <cell r="P921"/>
          <cell r="Q921"/>
          <cell r="S921" t="str">
            <v/>
          </cell>
        </row>
        <row r="922">
          <cell r="B922"/>
          <cell r="C922"/>
          <cell r="D922"/>
          <cell r="E922"/>
          <cell r="F922"/>
          <cell r="G922"/>
          <cell r="H922" t="str">
            <v>300-914</v>
          </cell>
          <cell r="I922">
            <v>914</v>
          </cell>
          <cell r="J922" t="str">
            <v/>
          </cell>
          <cell r="K922" t="str">
            <v/>
          </cell>
          <cell r="L922" t="str">
            <v/>
          </cell>
          <cell r="M922"/>
          <cell r="N922"/>
          <cell r="O922"/>
          <cell r="P922"/>
          <cell r="Q922"/>
          <cell r="S922" t="str">
            <v/>
          </cell>
        </row>
        <row r="923">
          <cell r="B923"/>
          <cell r="C923"/>
          <cell r="D923"/>
          <cell r="E923"/>
          <cell r="F923"/>
          <cell r="G923"/>
          <cell r="H923" t="str">
            <v>300-915</v>
          </cell>
          <cell r="I923">
            <v>915</v>
          </cell>
          <cell r="J923" t="str">
            <v/>
          </cell>
          <cell r="K923" t="str">
            <v/>
          </cell>
          <cell r="L923" t="str">
            <v/>
          </cell>
          <cell r="M923"/>
          <cell r="N923"/>
          <cell r="O923"/>
          <cell r="P923"/>
          <cell r="Q923"/>
          <cell r="S923" t="str">
            <v/>
          </cell>
        </row>
        <row r="924">
          <cell r="B924"/>
          <cell r="C924"/>
          <cell r="D924"/>
          <cell r="E924"/>
          <cell r="F924"/>
          <cell r="G924"/>
          <cell r="H924" t="str">
            <v>300-916</v>
          </cell>
          <cell r="I924">
            <v>916</v>
          </cell>
          <cell r="J924" t="str">
            <v/>
          </cell>
          <cell r="K924" t="str">
            <v/>
          </cell>
          <cell r="L924" t="str">
            <v/>
          </cell>
          <cell r="M924"/>
          <cell r="N924"/>
          <cell r="O924"/>
          <cell r="P924"/>
          <cell r="Q924"/>
          <cell r="S924" t="str">
            <v/>
          </cell>
        </row>
        <row r="925">
          <cell r="B925"/>
          <cell r="C925"/>
          <cell r="D925"/>
          <cell r="E925"/>
          <cell r="F925"/>
          <cell r="G925"/>
          <cell r="H925" t="str">
            <v>300-917</v>
          </cell>
          <cell r="I925">
            <v>917</v>
          </cell>
          <cell r="J925" t="str">
            <v/>
          </cell>
          <cell r="K925" t="str">
            <v/>
          </cell>
          <cell r="L925" t="str">
            <v/>
          </cell>
          <cell r="M925"/>
          <cell r="N925"/>
          <cell r="O925"/>
          <cell r="P925"/>
          <cell r="Q925"/>
          <cell r="S925" t="str">
            <v/>
          </cell>
        </row>
        <row r="926">
          <cell r="B926"/>
          <cell r="C926"/>
          <cell r="D926"/>
          <cell r="E926"/>
          <cell r="F926"/>
          <cell r="G926"/>
          <cell r="H926" t="str">
            <v>300-918</v>
          </cell>
          <cell r="I926">
            <v>918</v>
          </cell>
          <cell r="J926" t="str">
            <v/>
          </cell>
          <cell r="K926" t="str">
            <v/>
          </cell>
          <cell r="L926" t="str">
            <v/>
          </cell>
          <cell r="M926"/>
          <cell r="N926"/>
          <cell r="O926"/>
          <cell r="P926"/>
          <cell r="Q926"/>
          <cell r="S926" t="str">
            <v/>
          </cell>
        </row>
        <row r="927">
          <cell r="B927"/>
          <cell r="C927"/>
          <cell r="D927"/>
          <cell r="E927"/>
          <cell r="F927"/>
          <cell r="G927"/>
          <cell r="H927" t="str">
            <v>300-919</v>
          </cell>
          <cell r="I927">
            <v>919</v>
          </cell>
          <cell r="J927" t="str">
            <v/>
          </cell>
          <cell r="K927" t="str">
            <v/>
          </cell>
          <cell r="L927" t="str">
            <v/>
          </cell>
          <cell r="M927"/>
          <cell r="N927"/>
          <cell r="O927"/>
          <cell r="P927"/>
          <cell r="Q927"/>
          <cell r="S927" t="str">
            <v/>
          </cell>
        </row>
        <row r="928">
          <cell r="B928"/>
          <cell r="C928"/>
          <cell r="D928"/>
          <cell r="E928"/>
          <cell r="F928"/>
          <cell r="G928"/>
          <cell r="H928" t="str">
            <v>300-920</v>
          </cell>
          <cell r="I928">
            <v>920</v>
          </cell>
          <cell r="J928" t="str">
            <v/>
          </cell>
          <cell r="K928" t="str">
            <v/>
          </cell>
          <cell r="L928" t="str">
            <v/>
          </cell>
          <cell r="M928"/>
          <cell r="N928"/>
          <cell r="O928"/>
          <cell r="P928"/>
          <cell r="Q928"/>
          <cell r="S928" t="str">
            <v/>
          </cell>
        </row>
        <row r="929">
          <cell r="B929"/>
          <cell r="C929"/>
          <cell r="D929"/>
          <cell r="E929"/>
          <cell r="F929"/>
          <cell r="G929"/>
          <cell r="H929" t="str">
            <v>300-921</v>
          </cell>
          <cell r="I929">
            <v>921</v>
          </cell>
          <cell r="J929" t="str">
            <v/>
          </cell>
          <cell r="K929" t="str">
            <v/>
          </cell>
          <cell r="L929" t="str">
            <v/>
          </cell>
          <cell r="M929"/>
          <cell r="N929"/>
          <cell r="O929"/>
          <cell r="P929"/>
          <cell r="Q929"/>
          <cell r="S929" t="str">
            <v/>
          </cell>
        </row>
        <row r="930">
          <cell r="B930"/>
          <cell r="C930"/>
          <cell r="D930"/>
          <cell r="E930"/>
          <cell r="F930"/>
          <cell r="G930"/>
          <cell r="H930" t="str">
            <v>300-922</v>
          </cell>
          <cell r="I930">
            <v>922</v>
          </cell>
          <cell r="J930" t="str">
            <v/>
          </cell>
          <cell r="K930" t="str">
            <v/>
          </cell>
          <cell r="L930" t="str">
            <v/>
          </cell>
          <cell r="M930"/>
          <cell r="N930"/>
          <cell r="O930"/>
          <cell r="P930"/>
          <cell r="Q930"/>
          <cell r="S930" t="str">
            <v/>
          </cell>
        </row>
        <row r="931">
          <cell r="B931"/>
          <cell r="C931"/>
          <cell r="D931"/>
          <cell r="E931"/>
          <cell r="F931"/>
          <cell r="G931"/>
          <cell r="H931" t="str">
            <v>300-923</v>
          </cell>
          <cell r="I931">
            <v>923</v>
          </cell>
          <cell r="J931" t="str">
            <v/>
          </cell>
          <cell r="K931" t="str">
            <v/>
          </cell>
          <cell r="L931" t="str">
            <v/>
          </cell>
          <cell r="M931"/>
          <cell r="N931"/>
          <cell r="O931"/>
          <cell r="P931"/>
          <cell r="Q931"/>
          <cell r="S931" t="str">
            <v/>
          </cell>
        </row>
        <row r="932">
          <cell r="B932"/>
          <cell r="C932"/>
          <cell r="D932"/>
          <cell r="E932"/>
          <cell r="F932"/>
          <cell r="G932"/>
          <cell r="H932" t="str">
            <v>300-924</v>
          </cell>
          <cell r="I932">
            <v>924</v>
          </cell>
          <cell r="J932" t="str">
            <v/>
          </cell>
          <cell r="K932" t="str">
            <v/>
          </cell>
          <cell r="L932" t="str">
            <v/>
          </cell>
          <cell r="M932"/>
          <cell r="N932"/>
          <cell r="O932"/>
          <cell r="P932"/>
          <cell r="Q932"/>
          <cell r="S932" t="str">
            <v/>
          </cell>
        </row>
        <row r="933">
          <cell r="B933"/>
          <cell r="C933"/>
          <cell r="D933"/>
          <cell r="E933"/>
          <cell r="F933"/>
          <cell r="G933"/>
          <cell r="H933" t="str">
            <v>300-925</v>
          </cell>
          <cell r="I933">
            <v>925</v>
          </cell>
          <cell r="J933" t="str">
            <v/>
          </cell>
          <cell r="K933" t="str">
            <v/>
          </cell>
          <cell r="L933" t="str">
            <v/>
          </cell>
          <cell r="M933"/>
          <cell r="N933"/>
          <cell r="O933"/>
          <cell r="P933"/>
          <cell r="Q933"/>
          <cell r="S933" t="str">
            <v/>
          </cell>
        </row>
        <row r="934">
          <cell r="B934"/>
          <cell r="C934"/>
          <cell r="D934"/>
          <cell r="E934"/>
          <cell r="F934"/>
          <cell r="G934"/>
          <cell r="H934" t="str">
            <v>300-926</v>
          </cell>
          <cell r="I934">
            <v>926</v>
          </cell>
          <cell r="J934" t="str">
            <v/>
          </cell>
          <cell r="K934" t="str">
            <v/>
          </cell>
          <cell r="L934" t="str">
            <v/>
          </cell>
          <cell r="M934"/>
          <cell r="N934"/>
          <cell r="O934"/>
          <cell r="P934"/>
          <cell r="Q934"/>
          <cell r="S934" t="str">
            <v/>
          </cell>
        </row>
        <row r="935">
          <cell r="B935"/>
          <cell r="C935"/>
          <cell r="D935"/>
          <cell r="E935"/>
          <cell r="F935"/>
          <cell r="G935"/>
          <cell r="H935" t="str">
            <v>300-927</v>
          </cell>
          <cell r="I935">
            <v>927</v>
          </cell>
          <cell r="J935" t="str">
            <v/>
          </cell>
          <cell r="K935" t="str">
            <v/>
          </cell>
          <cell r="L935" t="str">
            <v/>
          </cell>
          <cell r="M935"/>
          <cell r="N935"/>
          <cell r="O935"/>
          <cell r="P935"/>
          <cell r="Q935"/>
          <cell r="S935" t="str">
            <v/>
          </cell>
        </row>
        <row r="936">
          <cell r="B936"/>
          <cell r="C936"/>
          <cell r="D936"/>
          <cell r="E936"/>
          <cell r="F936"/>
          <cell r="G936"/>
          <cell r="H936" t="str">
            <v>300-928</v>
          </cell>
          <cell r="I936">
            <v>928</v>
          </cell>
          <cell r="J936" t="str">
            <v/>
          </cell>
          <cell r="K936" t="str">
            <v/>
          </cell>
          <cell r="L936" t="str">
            <v/>
          </cell>
          <cell r="M936"/>
          <cell r="N936"/>
          <cell r="O936"/>
          <cell r="P936"/>
          <cell r="Q936"/>
          <cell r="S936" t="str">
            <v/>
          </cell>
        </row>
        <row r="937">
          <cell r="B937"/>
          <cell r="C937"/>
          <cell r="D937"/>
          <cell r="E937"/>
          <cell r="F937"/>
          <cell r="G937"/>
          <cell r="H937" t="str">
            <v>300-929</v>
          </cell>
          <cell r="I937">
            <v>929</v>
          </cell>
          <cell r="J937" t="str">
            <v/>
          </cell>
          <cell r="K937" t="str">
            <v/>
          </cell>
          <cell r="L937" t="str">
            <v/>
          </cell>
          <cell r="M937"/>
          <cell r="N937"/>
          <cell r="O937"/>
          <cell r="P937"/>
          <cell r="Q937"/>
          <cell r="S937" t="str">
            <v/>
          </cell>
        </row>
        <row r="938">
          <cell r="B938"/>
          <cell r="C938"/>
          <cell r="D938"/>
          <cell r="E938"/>
          <cell r="F938"/>
          <cell r="G938"/>
          <cell r="H938" t="str">
            <v>300-930</v>
          </cell>
          <cell r="I938">
            <v>930</v>
          </cell>
          <cell r="J938" t="str">
            <v/>
          </cell>
          <cell r="K938" t="str">
            <v/>
          </cell>
          <cell r="L938" t="str">
            <v/>
          </cell>
          <cell r="M938"/>
          <cell r="N938"/>
          <cell r="O938"/>
          <cell r="P938"/>
          <cell r="Q938"/>
          <cell r="S938" t="str">
            <v/>
          </cell>
        </row>
        <row r="939">
          <cell r="B939"/>
          <cell r="C939"/>
          <cell r="D939"/>
          <cell r="E939"/>
          <cell r="F939"/>
          <cell r="G939"/>
          <cell r="H939" t="str">
            <v>300-931</v>
          </cell>
          <cell r="I939">
            <v>931</v>
          </cell>
          <cell r="J939" t="str">
            <v/>
          </cell>
          <cell r="K939" t="str">
            <v/>
          </cell>
          <cell r="L939" t="str">
            <v/>
          </cell>
          <cell r="M939"/>
          <cell r="N939"/>
          <cell r="O939"/>
          <cell r="P939"/>
          <cell r="Q939"/>
          <cell r="S939" t="str">
            <v/>
          </cell>
        </row>
        <row r="940">
          <cell r="B940"/>
          <cell r="C940"/>
          <cell r="D940"/>
          <cell r="E940"/>
          <cell r="F940"/>
          <cell r="G940"/>
          <cell r="H940" t="str">
            <v>300-932</v>
          </cell>
          <cell r="I940">
            <v>932</v>
          </cell>
          <cell r="J940" t="str">
            <v/>
          </cell>
          <cell r="K940" t="str">
            <v/>
          </cell>
          <cell r="L940" t="str">
            <v/>
          </cell>
          <cell r="M940"/>
          <cell r="N940"/>
          <cell r="O940"/>
          <cell r="P940"/>
          <cell r="Q940"/>
          <cell r="S940" t="str">
            <v/>
          </cell>
        </row>
        <row r="941">
          <cell r="B941"/>
          <cell r="C941"/>
          <cell r="D941"/>
          <cell r="E941"/>
          <cell r="F941"/>
          <cell r="G941"/>
          <cell r="H941" t="str">
            <v>300-933</v>
          </cell>
          <cell r="I941">
            <v>933</v>
          </cell>
          <cell r="J941" t="str">
            <v/>
          </cell>
          <cell r="K941" t="str">
            <v/>
          </cell>
          <cell r="L941" t="str">
            <v/>
          </cell>
          <cell r="M941"/>
          <cell r="N941"/>
          <cell r="O941"/>
          <cell r="P941"/>
          <cell r="Q941"/>
          <cell r="S941" t="str">
            <v/>
          </cell>
        </row>
        <row r="942">
          <cell r="B942"/>
          <cell r="C942"/>
          <cell r="D942"/>
          <cell r="E942"/>
          <cell r="F942"/>
          <cell r="G942"/>
          <cell r="H942" t="str">
            <v>300-934</v>
          </cell>
          <cell r="I942">
            <v>934</v>
          </cell>
          <cell r="J942" t="str">
            <v/>
          </cell>
          <cell r="K942" t="str">
            <v/>
          </cell>
          <cell r="L942" t="str">
            <v/>
          </cell>
          <cell r="M942"/>
          <cell r="N942"/>
          <cell r="O942"/>
          <cell r="P942"/>
          <cell r="Q942"/>
          <cell r="S942" t="str">
            <v/>
          </cell>
        </row>
        <row r="943">
          <cell r="B943"/>
          <cell r="C943"/>
          <cell r="D943"/>
          <cell r="E943"/>
          <cell r="F943"/>
          <cell r="G943"/>
          <cell r="H943" t="str">
            <v>300-935</v>
          </cell>
          <cell r="I943">
            <v>935</v>
          </cell>
          <cell r="J943" t="str">
            <v/>
          </cell>
          <cell r="K943" t="str">
            <v/>
          </cell>
          <cell r="L943" t="str">
            <v/>
          </cell>
          <cell r="M943"/>
          <cell r="N943"/>
          <cell r="O943"/>
          <cell r="P943"/>
          <cell r="Q943"/>
          <cell r="S943" t="str">
            <v/>
          </cell>
        </row>
        <row r="944">
          <cell r="B944"/>
          <cell r="C944"/>
          <cell r="D944"/>
          <cell r="E944"/>
          <cell r="F944"/>
          <cell r="G944"/>
          <cell r="H944" t="str">
            <v>300-936</v>
          </cell>
          <cell r="I944">
            <v>936</v>
          </cell>
          <cell r="J944" t="str">
            <v/>
          </cell>
          <cell r="K944" t="str">
            <v/>
          </cell>
          <cell r="L944" t="str">
            <v/>
          </cell>
          <cell r="M944"/>
          <cell r="N944"/>
          <cell r="O944"/>
          <cell r="P944"/>
          <cell r="Q944"/>
          <cell r="S944" t="str">
            <v/>
          </cell>
        </row>
        <row r="945">
          <cell r="B945"/>
          <cell r="C945"/>
          <cell r="D945"/>
          <cell r="E945"/>
          <cell r="F945"/>
          <cell r="G945"/>
          <cell r="H945" t="str">
            <v>300-937</v>
          </cell>
          <cell r="I945">
            <v>937</v>
          </cell>
          <cell r="J945" t="str">
            <v/>
          </cell>
          <cell r="K945" t="str">
            <v/>
          </cell>
          <cell r="L945" t="str">
            <v/>
          </cell>
          <cell r="M945"/>
          <cell r="N945"/>
          <cell r="O945"/>
          <cell r="P945"/>
          <cell r="Q945"/>
          <cell r="S945" t="str">
            <v/>
          </cell>
        </row>
        <row r="946">
          <cell r="B946"/>
          <cell r="C946"/>
          <cell r="D946"/>
          <cell r="E946"/>
          <cell r="F946"/>
          <cell r="G946"/>
          <cell r="H946" t="str">
            <v>300-938</v>
          </cell>
          <cell r="I946">
            <v>938</v>
          </cell>
          <cell r="J946" t="str">
            <v/>
          </cell>
          <cell r="K946" t="str">
            <v/>
          </cell>
          <cell r="L946" t="str">
            <v/>
          </cell>
          <cell r="M946"/>
          <cell r="N946"/>
          <cell r="O946"/>
          <cell r="P946"/>
          <cell r="Q946"/>
          <cell r="S946" t="str">
            <v/>
          </cell>
        </row>
        <row r="947">
          <cell r="B947"/>
          <cell r="C947"/>
          <cell r="D947"/>
          <cell r="E947"/>
          <cell r="F947"/>
          <cell r="G947"/>
          <cell r="H947" t="str">
            <v>300-939</v>
          </cell>
          <cell r="I947">
            <v>939</v>
          </cell>
          <cell r="J947" t="str">
            <v/>
          </cell>
          <cell r="K947" t="str">
            <v/>
          </cell>
          <cell r="L947" t="str">
            <v/>
          </cell>
          <cell r="M947"/>
          <cell r="N947"/>
          <cell r="O947"/>
          <cell r="P947"/>
          <cell r="Q947"/>
          <cell r="S947" t="str">
            <v/>
          </cell>
        </row>
        <row r="948">
          <cell r="B948"/>
          <cell r="C948"/>
          <cell r="D948"/>
          <cell r="E948"/>
          <cell r="F948"/>
          <cell r="G948"/>
          <cell r="H948" t="str">
            <v>300-940</v>
          </cell>
          <cell r="I948">
            <v>940</v>
          </cell>
          <cell r="J948" t="str">
            <v/>
          </cell>
          <cell r="K948" t="str">
            <v/>
          </cell>
          <cell r="L948" t="str">
            <v/>
          </cell>
          <cell r="M948"/>
          <cell r="N948"/>
          <cell r="O948"/>
          <cell r="P948"/>
          <cell r="Q948"/>
          <cell r="S948" t="str">
            <v/>
          </cell>
        </row>
        <row r="949">
          <cell r="B949"/>
          <cell r="C949"/>
          <cell r="D949"/>
          <cell r="E949"/>
          <cell r="F949"/>
          <cell r="G949"/>
          <cell r="H949" t="str">
            <v>300-941</v>
          </cell>
          <cell r="I949">
            <v>941</v>
          </cell>
          <cell r="J949" t="str">
            <v/>
          </cell>
          <cell r="K949" t="str">
            <v/>
          </cell>
          <cell r="L949" t="str">
            <v/>
          </cell>
          <cell r="M949"/>
          <cell r="N949"/>
          <cell r="O949"/>
          <cell r="P949"/>
          <cell r="Q949"/>
          <cell r="S949" t="str">
            <v/>
          </cell>
        </row>
        <row r="950">
          <cell r="B950"/>
          <cell r="C950"/>
          <cell r="D950"/>
          <cell r="E950"/>
          <cell r="F950"/>
          <cell r="G950"/>
          <cell r="H950" t="str">
            <v>300-942</v>
          </cell>
          <cell r="I950">
            <v>942</v>
          </cell>
          <cell r="J950" t="str">
            <v/>
          </cell>
          <cell r="K950" t="str">
            <v/>
          </cell>
          <cell r="L950" t="str">
            <v/>
          </cell>
          <cell r="M950"/>
          <cell r="N950"/>
          <cell r="O950"/>
          <cell r="P950"/>
          <cell r="Q950"/>
          <cell r="S950" t="str">
            <v/>
          </cell>
        </row>
        <row r="951">
          <cell r="B951"/>
          <cell r="C951"/>
          <cell r="D951"/>
          <cell r="E951"/>
          <cell r="F951"/>
          <cell r="G951"/>
          <cell r="H951" t="str">
            <v>300-943</v>
          </cell>
          <cell r="I951">
            <v>943</v>
          </cell>
          <cell r="J951" t="str">
            <v/>
          </cell>
          <cell r="K951" t="str">
            <v/>
          </cell>
          <cell r="L951" t="str">
            <v/>
          </cell>
          <cell r="M951"/>
          <cell r="N951"/>
          <cell r="O951"/>
          <cell r="P951"/>
          <cell r="Q951"/>
          <cell r="S951" t="str">
            <v/>
          </cell>
        </row>
        <row r="952">
          <cell r="B952"/>
          <cell r="C952"/>
          <cell r="D952"/>
          <cell r="E952"/>
          <cell r="F952"/>
          <cell r="G952"/>
          <cell r="H952" t="str">
            <v>300-944</v>
          </cell>
          <cell r="I952">
            <v>944</v>
          </cell>
          <cell r="J952" t="str">
            <v/>
          </cell>
          <cell r="K952" t="str">
            <v/>
          </cell>
          <cell r="L952" t="str">
            <v/>
          </cell>
          <cell r="M952"/>
          <cell r="N952"/>
          <cell r="O952"/>
          <cell r="P952"/>
          <cell r="Q952"/>
          <cell r="S952" t="str">
            <v/>
          </cell>
        </row>
        <row r="953">
          <cell r="B953"/>
          <cell r="C953"/>
          <cell r="D953"/>
          <cell r="E953"/>
          <cell r="F953"/>
          <cell r="G953"/>
          <cell r="H953" t="str">
            <v>300-945</v>
          </cell>
          <cell r="I953">
            <v>945</v>
          </cell>
          <cell r="J953" t="str">
            <v/>
          </cell>
          <cell r="K953" t="str">
            <v/>
          </cell>
          <cell r="L953" t="str">
            <v/>
          </cell>
          <cell r="M953"/>
          <cell r="N953"/>
          <cell r="O953"/>
          <cell r="P953"/>
          <cell r="Q953"/>
          <cell r="S953" t="str">
            <v/>
          </cell>
        </row>
        <row r="954">
          <cell r="B954"/>
          <cell r="C954"/>
          <cell r="D954"/>
          <cell r="E954"/>
          <cell r="F954"/>
          <cell r="G954"/>
          <cell r="H954" t="str">
            <v>300-946</v>
          </cell>
          <cell r="I954">
            <v>946</v>
          </cell>
          <cell r="J954" t="str">
            <v/>
          </cell>
          <cell r="K954" t="str">
            <v/>
          </cell>
          <cell r="L954" t="str">
            <v/>
          </cell>
          <cell r="M954"/>
          <cell r="N954"/>
          <cell r="O954"/>
          <cell r="P954"/>
          <cell r="Q954"/>
          <cell r="S954" t="str">
            <v/>
          </cell>
        </row>
        <row r="955">
          <cell r="B955"/>
          <cell r="C955"/>
          <cell r="D955"/>
          <cell r="E955"/>
          <cell r="F955"/>
          <cell r="G955"/>
          <cell r="H955" t="str">
            <v>300-947</v>
          </cell>
          <cell r="I955">
            <v>947</v>
          </cell>
          <cell r="J955" t="str">
            <v/>
          </cell>
          <cell r="K955" t="str">
            <v/>
          </cell>
          <cell r="L955" t="str">
            <v/>
          </cell>
          <cell r="M955"/>
          <cell r="N955"/>
          <cell r="O955"/>
          <cell r="P955"/>
          <cell r="Q955"/>
          <cell r="S955" t="str">
            <v/>
          </cell>
        </row>
        <row r="956">
          <cell r="B956"/>
          <cell r="C956"/>
          <cell r="D956"/>
          <cell r="E956"/>
          <cell r="F956"/>
          <cell r="G956"/>
          <cell r="H956" t="str">
            <v>300-948</v>
          </cell>
          <cell r="I956">
            <v>948</v>
          </cell>
          <cell r="J956" t="str">
            <v/>
          </cell>
          <cell r="K956" t="str">
            <v/>
          </cell>
          <cell r="L956" t="str">
            <v/>
          </cell>
          <cell r="M956"/>
          <cell r="N956"/>
          <cell r="O956"/>
          <cell r="P956"/>
          <cell r="Q956"/>
          <cell r="S956" t="str">
            <v/>
          </cell>
        </row>
        <row r="957">
          <cell r="B957"/>
          <cell r="C957"/>
          <cell r="D957"/>
          <cell r="E957"/>
          <cell r="F957"/>
          <cell r="G957"/>
          <cell r="H957" t="str">
            <v>300-949</v>
          </cell>
          <cell r="I957">
            <v>949</v>
          </cell>
          <cell r="J957" t="str">
            <v/>
          </cell>
          <cell r="K957" t="str">
            <v/>
          </cell>
          <cell r="L957" t="str">
            <v/>
          </cell>
          <cell r="M957"/>
          <cell r="N957"/>
          <cell r="O957"/>
          <cell r="P957"/>
          <cell r="Q957"/>
          <cell r="S957" t="str">
            <v/>
          </cell>
        </row>
        <row r="958">
          <cell r="B958"/>
          <cell r="C958"/>
          <cell r="D958"/>
          <cell r="E958"/>
          <cell r="F958"/>
          <cell r="G958"/>
          <cell r="H958" t="str">
            <v>300-950</v>
          </cell>
          <cell r="I958">
            <v>950</v>
          </cell>
          <cell r="J958" t="str">
            <v/>
          </cell>
          <cell r="K958" t="str">
            <v/>
          </cell>
          <cell r="L958" t="str">
            <v/>
          </cell>
          <cell r="M958"/>
          <cell r="N958"/>
          <cell r="O958"/>
          <cell r="P958"/>
          <cell r="Q958"/>
          <cell r="S958" t="str">
            <v/>
          </cell>
        </row>
        <row r="959">
          <cell r="B959"/>
          <cell r="C959"/>
          <cell r="D959"/>
          <cell r="E959"/>
          <cell r="F959"/>
          <cell r="G959"/>
          <cell r="H959" t="str">
            <v>300-951</v>
          </cell>
          <cell r="I959">
            <v>951</v>
          </cell>
          <cell r="J959" t="str">
            <v/>
          </cell>
          <cell r="K959" t="str">
            <v/>
          </cell>
          <cell r="L959" t="str">
            <v/>
          </cell>
          <cell r="M959"/>
          <cell r="N959"/>
          <cell r="O959"/>
          <cell r="P959"/>
          <cell r="Q959"/>
          <cell r="S959" t="str">
            <v/>
          </cell>
        </row>
        <row r="960">
          <cell r="B960"/>
          <cell r="C960"/>
          <cell r="D960"/>
          <cell r="E960"/>
          <cell r="F960"/>
          <cell r="G960"/>
          <cell r="H960" t="str">
            <v>300-952</v>
          </cell>
          <cell r="I960">
            <v>952</v>
          </cell>
          <cell r="J960" t="str">
            <v/>
          </cell>
          <cell r="K960" t="str">
            <v/>
          </cell>
          <cell r="L960" t="str">
            <v/>
          </cell>
          <cell r="M960"/>
          <cell r="N960"/>
          <cell r="O960"/>
          <cell r="P960"/>
          <cell r="Q960"/>
          <cell r="S960" t="str">
            <v/>
          </cell>
        </row>
        <row r="961">
          <cell r="B961"/>
          <cell r="C961"/>
          <cell r="D961"/>
          <cell r="E961"/>
          <cell r="F961"/>
          <cell r="G961"/>
          <cell r="H961" t="str">
            <v>300-953</v>
          </cell>
          <cell r="I961">
            <v>953</v>
          </cell>
          <cell r="J961" t="str">
            <v/>
          </cell>
          <cell r="K961" t="str">
            <v/>
          </cell>
          <cell r="L961" t="str">
            <v/>
          </cell>
          <cell r="M961"/>
          <cell r="N961"/>
          <cell r="O961"/>
          <cell r="P961"/>
          <cell r="Q961"/>
          <cell r="S961" t="str">
            <v/>
          </cell>
        </row>
        <row r="962">
          <cell r="B962"/>
          <cell r="C962"/>
          <cell r="D962"/>
          <cell r="E962"/>
          <cell r="F962"/>
          <cell r="G962"/>
          <cell r="H962" t="str">
            <v>300-954</v>
          </cell>
          <cell r="I962">
            <v>954</v>
          </cell>
          <cell r="J962" t="str">
            <v/>
          </cell>
          <cell r="K962" t="str">
            <v/>
          </cell>
          <cell r="L962" t="str">
            <v/>
          </cell>
          <cell r="M962"/>
          <cell r="N962"/>
          <cell r="O962"/>
          <cell r="P962"/>
          <cell r="Q962"/>
          <cell r="S962" t="str">
            <v/>
          </cell>
        </row>
        <row r="963">
          <cell r="B963"/>
          <cell r="C963"/>
          <cell r="D963"/>
          <cell r="E963"/>
          <cell r="F963"/>
          <cell r="G963"/>
          <cell r="H963" t="str">
            <v>300-955</v>
          </cell>
          <cell r="I963">
            <v>955</v>
          </cell>
          <cell r="J963" t="str">
            <v/>
          </cell>
          <cell r="K963" t="str">
            <v/>
          </cell>
          <cell r="L963" t="str">
            <v/>
          </cell>
          <cell r="M963"/>
          <cell r="N963"/>
          <cell r="O963"/>
          <cell r="P963"/>
          <cell r="Q963"/>
          <cell r="S963" t="str">
            <v/>
          </cell>
        </row>
        <row r="964">
          <cell r="B964"/>
          <cell r="C964"/>
          <cell r="D964"/>
          <cell r="E964"/>
          <cell r="F964"/>
          <cell r="G964"/>
          <cell r="H964" t="str">
            <v>300-956</v>
          </cell>
          <cell r="I964">
            <v>956</v>
          </cell>
          <cell r="J964" t="str">
            <v/>
          </cell>
          <cell r="K964" t="str">
            <v/>
          </cell>
          <cell r="L964" t="str">
            <v/>
          </cell>
          <cell r="M964"/>
          <cell r="N964"/>
          <cell r="O964"/>
          <cell r="P964"/>
          <cell r="Q964"/>
          <cell r="S964" t="str">
            <v/>
          </cell>
        </row>
        <row r="965">
          <cell r="B965"/>
          <cell r="C965"/>
          <cell r="D965"/>
          <cell r="E965"/>
          <cell r="F965"/>
          <cell r="G965"/>
          <cell r="H965" t="str">
            <v>300-957</v>
          </cell>
          <cell r="I965">
            <v>957</v>
          </cell>
          <cell r="J965" t="str">
            <v/>
          </cell>
          <cell r="K965" t="str">
            <v/>
          </cell>
          <cell r="L965" t="str">
            <v/>
          </cell>
          <cell r="M965"/>
          <cell r="N965"/>
          <cell r="O965"/>
          <cell r="P965"/>
          <cell r="Q965"/>
          <cell r="S965" t="str">
            <v/>
          </cell>
        </row>
        <row r="966">
          <cell r="B966"/>
          <cell r="C966"/>
          <cell r="D966"/>
          <cell r="E966"/>
          <cell r="F966"/>
          <cell r="G966"/>
          <cell r="H966" t="str">
            <v>300-958</v>
          </cell>
          <cell r="I966">
            <v>958</v>
          </cell>
          <cell r="J966" t="str">
            <v/>
          </cell>
          <cell r="K966" t="str">
            <v/>
          </cell>
          <cell r="L966" t="str">
            <v/>
          </cell>
          <cell r="M966"/>
          <cell r="N966"/>
          <cell r="O966"/>
          <cell r="P966"/>
          <cell r="Q966"/>
          <cell r="S966" t="str">
            <v/>
          </cell>
        </row>
        <row r="967">
          <cell r="B967"/>
          <cell r="C967"/>
          <cell r="D967"/>
          <cell r="E967"/>
          <cell r="F967"/>
          <cell r="G967"/>
          <cell r="H967" t="str">
            <v>300-959</v>
          </cell>
          <cell r="I967">
            <v>959</v>
          </cell>
          <cell r="J967" t="str">
            <v/>
          </cell>
          <cell r="K967" t="str">
            <v/>
          </cell>
          <cell r="L967" t="str">
            <v/>
          </cell>
          <cell r="M967"/>
          <cell r="N967"/>
          <cell r="O967"/>
          <cell r="P967"/>
          <cell r="Q967"/>
          <cell r="S967" t="str">
            <v/>
          </cell>
        </row>
        <row r="968">
          <cell r="B968"/>
          <cell r="C968"/>
          <cell r="D968"/>
          <cell r="E968"/>
          <cell r="F968"/>
          <cell r="G968"/>
          <cell r="H968" t="str">
            <v>300-960</v>
          </cell>
          <cell r="I968">
            <v>960</v>
          </cell>
          <cell r="J968" t="str">
            <v/>
          </cell>
          <cell r="K968" t="str">
            <v/>
          </cell>
          <cell r="L968" t="str">
            <v/>
          </cell>
          <cell r="M968"/>
          <cell r="N968"/>
          <cell r="O968"/>
          <cell r="P968"/>
          <cell r="Q968"/>
          <cell r="S968" t="str">
            <v/>
          </cell>
        </row>
        <row r="969">
          <cell r="B969"/>
          <cell r="C969"/>
          <cell r="D969"/>
          <cell r="E969"/>
          <cell r="F969"/>
          <cell r="G969"/>
          <cell r="H969" t="str">
            <v>300-961</v>
          </cell>
          <cell r="I969">
            <v>961</v>
          </cell>
          <cell r="J969" t="str">
            <v/>
          </cell>
          <cell r="K969" t="str">
            <v/>
          </cell>
          <cell r="L969" t="str">
            <v/>
          </cell>
          <cell r="M969"/>
          <cell r="N969"/>
          <cell r="O969"/>
          <cell r="P969"/>
          <cell r="Q969"/>
          <cell r="S969" t="str">
            <v/>
          </cell>
        </row>
        <row r="970">
          <cell r="B970"/>
          <cell r="C970"/>
          <cell r="D970"/>
          <cell r="E970"/>
          <cell r="F970"/>
          <cell r="G970"/>
          <cell r="H970" t="str">
            <v>300-962</v>
          </cell>
          <cell r="I970">
            <v>962</v>
          </cell>
          <cell r="J970" t="str">
            <v/>
          </cell>
          <cell r="K970" t="str">
            <v/>
          </cell>
          <cell r="L970" t="str">
            <v/>
          </cell>
          <cell r="M970"/>
          <cell r="N970"/>
          <cell r="O970"/>
          <cell r="P970"/>
          <cell r="Q970"/>
          <cell r="S970" t="str">
            <v/>
          </cell>
        </row>
        <row r="971">
          <cell r="B971"/>
          <cell r="C971"/>
          <cell r="D971"/>
          <cell r="E971"/>
          <cell r="F971"/>
          <cell r="G971"/>
          <cell r="H971" t="str">
            <v>300-963</v>
          </cell>
          <cell r="I971">
            <v>963</v>
          </cell>
          <cell r="J971" t="str">
            <v/>
          </cell>
          <cell r="K971" t="str">
            <v/>
          </cell>
          <cell r="L971" t="str">
            <v/>
          </cell>
          <cell r="M971"/>
          <cell r="N971"/>
          <cell r="O971"/>
          <cell r="P971"/>
          <cell r="Q971"/>
          <cell r="S971" t="str">
            <v/>
          </cell>
        </row>
        <row r="972">
          <cell r="B972"/>
          <cell r="C972"/>
          <cell r="D972"/>
          <cell r="E972"/>
          <cell r="F972"/>
          <cell r="G972"/>
          <cell r="H972" t="str">
            <v>300-964</v>
          </cell>
          <cell r="I972">
            <v>964</v>
          </cell>
          <cell r="J972" t="str">
            <v/>
          </cell>
          <cell r="K972" t="str">
            <v/>
          </cell>
          <cell r="L972" t="str">
            <v/>
          </cell>
          <cell r="M972"/>
          <cell r="N972"/>
          <cell r="O972"/>
          <cell r="P972"/>
          <cell r="Q972"/>
          <cell r="S972" t="str">
            <v/>
          </cell>
        </row>
        <row r="973">
          <cell r="B973"/>
          <cell r="C973"/>
          <cell r="D973"/>
          <cell r="E973"/>
          <cell r="F973"/>
          <cell r="G973"/>
          <cell r="H973" t="str">
            <v>300-965</v>
          </cell>
          <cell r="I973">
            <v>965</v>
          </cell>
          <cell r="J973" t="str">
            <v/>
          </cell>
          <cell r="K973" t="str">
            <v/>
          </cell>
          <cell r="L973" t="str">
            <v/>
          </cell>
          <cell r="M973"/>
          <cell r="N973"/>
          <cell r="O973"/>
          <cell r="P973"/>
          <cell r="Q973"/>
          <cell r="S973" t="str">
            <v/>
          </cell>
        </row>
        <row r="974">
          <cell r="B974"/>
          <cell r="C974"/>
          <cell r="D974"/>
          <cell r="E974"/>
          <cell r="F974"/>
          <cell r="G974"/>
          <cell r="H974" t="str">
            <v>300-966</v>
          </cell>
          <cell r="I974">
            <v>966</v>
          </cell>
          <cell r="J974" t="str">
            <v/>
          </cell>
          <cell r="K974" t="str">
            <v/>
          </cell>
          <cell r="L974" t="str">
            <v/>
          </cell>
          <cell r="M974"/>
          <cell r="N974"/>
          <cell r="O974"/>
          <cell r="P974"/>
          <cell r="Q974"/>
          <cell r="S974" t="str">
            <v/>
          </cell>
        </row>
        <row r="975">
          <cell r="B975"/>
          <cell r="C975"/>
          <cell r="D975"/>
          <cell r="E975"/>
          <cell r="F975"/>
          <cell r="G975"/>
          <cell r="H975" t="str">
            <v>300-967</v>
          </cell>
          <cell r="I975">
            <v>967</v>
          </cell>
          <cell r="J975" t="str">
            <v/>
          </cell>
          <cell r="K975" t="str">
            <v/>
          </cell>
          <cell r="L975" t="str">
            <v/>
          </cell>
          <cell r="M975"/>
          <cell r="N975"/>
          <cell r="O975"/>
          <cell r="P975"/>
          <cell r="Q975"/>
          <cell r="S975" t="str">
            <v/>
          </cell>
        </row>
        <row r="976">
          <cell r="B976"/>
          <cell r="C976"/>
          <cell r="D976"/>
          <cell r="E976"/>
          <cell r="F976"/>
          <cell r="G976"/>
          <cell r="H976" t="str">
            <v>300-968</v>
          </cell>
          <cell r="I976">
            <v>968</v>
          </cell>
          <cell r="J976" t="str">
            <v/>
          </cell>
          <cell r="K976" t="str">
            <v/>
          </cell>
          <cell r="L976" t="str">
            <v/>
          </cell>
          <cell r="M976"/>
          <cell r="N976"/>
          <cell r="O976"/>
          <cell r="P976"/>
          <cell r="Q976"/>
          <cell r="S976" t="str">
            <v/>
          </cell>
        </row>
        <row r="977">
          <cell r="B977"/>
          <cell r="C977"/>
          <cell r="D977"/>
          <cell r="E977"/>
          <cell r="F977"/>
          <cell r="G977"/>
          <cell r="H977" t="str">
            <v>300-969</v>
          </cell>
          <cell r="I977">
            <v>969</v>
          </cell>
          <cell r="J977" t="str">
            <v/>
          </cell>
          <cell r="K977" t="str">
            <v/>
          </cell>
          <cell r="L977" t="str">
            <v/>
          </cell>
          <cell r="M977"/>
          <cell r="N977"/>
          <cell r="O977"/>
          <cell r="P977"/>
          <cell r="Q977"/>
          <cell r="S977" t="str">
            <v/>
          </cell>
        </row>
        <row r="978">
          <cell r="B978"/>
          <cell r="C978"/>
          <cell r="D978"/>
          <cell r="E978"/>
          <cell r="F978"/>
          <cell r="G978"/>
          <cell r="H978" t="str">
            <v>300-970</v>
          </cell>
          <cell r="I978">
            <v>970</v>
          </cell>
          <cell r="J978" t="str">
            <v/>
          </cell>
          <cell r="K978" t="str">
            <v/>
          </cell>
          <cell r="L978" t="str">
            <v/>
          </cell>
          <cell r="M978"/>
          <cell r="N978"/>
          <cell r="O978"/>
          <cell r="P978"/>
          <cell r="Q978"/>
          <cell r="S978" t="str">
            <v/>
          </cell>
        </row>
        <row r="979">
          <cell r="B979"/>
          <cell r="C979"/>
          <cell r="D979"/>
          <cell r="E979"/>
          <cell r="F979"/>
          <cell r="G979"/>
          <cell r="H979" t="str">
            <v>300-971</v>
          </cell>
          <cell r="I979">
            <v>971</v>
          </cell>
          <cell r="J979" t="str">
            <v/>
          </cell>
          <cell r="K979" t="str">
            <v/>
          </cell>
          <cell r="L979" t="str">
            <v/>
          </cell>
          <cell r="M979"/>
          <cell r="N979"/>
          <cell r="O979"/>
          <cell r="P979"/>
          <cell r="Q979"/>
          <cell r="S979" t="str">
            <v/>
          </cell>
        </row>
        <row r="980">
          <cell r="B980"/>
          <cell r="C980"/>
          <cell r="D980"/>
          <cell r="E980"/>
          <cell r="F980"/>
          <cell r="G980"/>
          <cell r="H980" t="str">
            <v>300-972</v>
          </cell>
          <cell r="I980">
            <v>972</v>
          </cell>
          <cell r="J980" t="str">
            <v/>
          </cell>
          <cell r="K980" t="str">
            <v/>
          </cell>
          <cell r="L980" t="str">
            <v/>
          </cell>
          <cell r="M980"/>
          <cell r="N980"/>
          <cell r="O980"/>
          <cell r="P980"/>
          <cell r="Q980"/>
          <cell r="S980" t="str">
            <v/>
          </cell>
        </row>
        <row r="981">
          <cell r="B981"/>
          <cell r="C981"/>
          <cell r="D981"/>
          <cell r="E981"/>
          <cell r="F981"/>
          <cell r="G981"/>
          <cell r="H981" t="str">
            <v>300-973</v>
          </cell>
          <cell r="I981">
            <v>973</v>
          </cell>
          <cell r="J981" t="str">
            <v/>
          </cell>
          <cell r="K981" t="str">
            <v/>
          </cell>
          <cell r="L981" t="str">
            <v/>
          </cell>
          <cell r="M981"/>
          <cell r="N981"/>
          <cell r="O981"/>
          <cell r="P981"/>
          <cell r="Q981"/>
          <cell r="S981" t="str">
            <v/>
          </cell>
        </row>
        <row r="982">
          <cell r="B982"/>
          <cell r="C982"/>
          <cell r="D982"/>
          <cell r="E982"/>
          <cell r="F982"/>
          <cell r="G982"/>
          <cell r="H982" t="str">
            <v>300-974</v>
          </cell>
          <cell r="I982">
            <v>974</v>
          </cell>
          <cell r="J982" t="str">
            <v/>
          </cell>
          <cell r="K982" t="str">
            <v/>
          </cell>
          <cell r="L982" t="str">
            <v/>
          </cell>
          <cell r="M982"/>
          <cell r="N982"/>
          <cell r="O982"/>
          <cell r="P982"/>
          <cell r="Q982"/>
          <cell r="S982" t="str">
            <v/>
          </cell>
        </row>
        <row r="983">
          <cell r="B983"/>
          <cell r="C983"/>
          <cell r="D983"/>
          <cell r="E983"/>
          <cell r="F983"/>
          <cell r="G983"/>
          <cell r="H983" t="str">
            <v>300-975</v>
          </cell>
          <cell r="I983">
            <v>975</v>
          </cell>
          <cell r="J983" t="str">
            <v/>
          </cell>
          <cell r="K983" t="str">
            <v/>
          </cell>
          <cell r="L983" t="str">
            <v/>
          </cell>
          <cell r="M983"/>
          <cell r="N983"/>
          <cell r="O983"/>
          <cell r="P983"/>
          <cell r="Q983"/>
          <cell r="S983" t="str">
            <v/>
          </cell>
        </row>
        <row r="984">
          <cell r="B984"/>
          <cell r="C984"/>
          <cell r="D984"/>
          <cell r="E984"/>
          <cell r="F984"/>
          <cell r="G984"/>
          <cell r="H984" t="str">
            <v>300-976</v>
          </cell>
          <cell r="I984">
            <v>976</v>
          </cell>
          <cell r="J984" t="str">
            <v/>
          </cell>
          <cell r="K984" t="str">
            <v/>
          </cell>
          <cell r="L984" t="str">
            <v/>
          </cell>
          <cell r="M984"/>
          <cell r="N984"/>
          <cell r="O984"/>
          <cell r="P984"/>
          <cell r="Q984"/>
          <cell r="S984" t="str">
            <v/>
          </cell>
        </row>
        <row r="985">
          <cell r="B985"/>
          <cell r="C985"/>
          <cell r="D985"/>
          <cell r="E985"/>
          <cell r="F985"/>
          <cell r="G985"/>
          <cell r="H985" t="str">
            <v>300-977</v>
          </cell>
          <cell r="I985">
            <v>977</v>
          </cell>
          <cell r="J985" t="str">
            <v/>
          </cell>
          <cell r="K985" t="str">
            <v/>
          </cell>
          <cell r="L985" t="str">
            <v/>
          </cell>
          <cell r="M985"/>
          <cell r="N985"/>
          <cell r="O985"/>
          <cell r="P985"/>
          <cell r="Q985"/>
          <cell r="S985" t="str">
            <v/>
          </cell>
        </row>
        <row r="986">
          <cell r="B986"/>
          <cell r="C986"/>
          <cell r="D986"/>
          <cell r="E986"/>
          <cell r="F986"/>
          <cell r="G986"/>
          <cell r="H986" t="str">
            <v>300-978</v>
          </cell>
          <cell r="I986">
            <v>978</v>
          </cell>
          <cell r="J986" t="str">
            <v/>
          </cell>
          <cell r="K986" t="str">
            <v/>
          </cell>
          <cell r="L986" t="str">
            <v/>
          </cell>
          <cell r="M986"/>
          <cell r="N986"/>
          <cell r="O986"/>
          <cell r="P986"/>
          <cell r="Q986"/>
          <cell r="S986" t="str">
            <v/>
          </cell>
        </row>
        <row r="987">
          <cell r="B987"/>
          <cell r="C987"/>
          <cell r="D987"/>
          <cell r="E987"/>
          <cell r="F987"/>
          <cell r="G987"/>
          <cell r="H987" t="str">
            <v>300-979</v>
          </cell>
          <cell r="I987">
            <v>979</v>
          </cell>
          <cell r="J987" t="str">
            <v/>
          </cell>
          <cell r="K987" t="str">
            <v/>
          </cell>
          <cell r="L987" t="str">
            <v/>
          </cell>
          <cell r="M987"/>
          <cell r="N987"/>
          <cell r="O987"/>
          <cell r="P987"/>
          <cell r="Q987"/>
          <cell r="S987" t="str">
            <v/>
          </cell>
        </row>
        <row r="988">
          <cell r="B988"/>
          <cell r="C988"/>
          <cell r="D988"/>
          <cell r="E988"/>
          <cell r="F988"/>
          <cell r="G988"/>
          <cell r="H988" t="str">
            <v>300-980</v>
          </cell>
          <cell r="I988">
            <v>980</v>
          </cell>
          <cell r="J988" t="str">
            <v/>
          </cell>
          <cell r="K988" t="str">
            <v/>
          </cell>
          <cell r="L988" t="str">
            <v/>
          </cell>
          <cell r="M988"/>
          <cell r="N988"/>
          <cell r="O988"/>
          <cell r="P988"/>
          <cell r="Q988"/>
          <cell r="S988" t="str">
            <v/>
          </cell>
        </row>
        <row r="989">
          <cell r="B989"/>
          <cell r="C989"/>
          <cell r="D989"/>
          <cell r="E989"/>
          <cell r="F989"/>
          <cell r="G989"/>
          <cell r="H989" t="str">
            <v>300-981</v>
          </cell>
          <cell r="I989">
            <v>981</v>
          </cell>
          <cell r="J989" t="str">
            <v/>
          </cell>
          <cell r="K989" t="str">
            <v/>
          </cell>
          <cell r="L989" t="str">
            <v/>
          </cell>
          <cell r="M989"/>
          <cell r="N989"/>
          <cell r="O989"/>
          <cell r="P989"/>
          <cell r="Q989"/>
          <cell r="S989" t="str">
            <v/>
          </cell>
        </row>
        <row r="990">
          <cell r="B990"/>
          <cell r="C990"/>
          <cell r="D990"/>
          <cell r="E990"/>
          <cell r="F990"/>
          <cell r="G990"/>
          <cell r="H990" t="str">
            <v>300-982</v>
          </cell>
          <cell r="I990">
            <v>982</v>
          </cell>
          <cell r="J990" t="str">
            <v/>
          </cell>
          <cell r="K990" t="str">
            <v/>
          </cell>
          <cell r="L990" t="str">
            <v/>
          </cell>
          <cell r="M990"/>
          <cell r="N990"/>
          <cell r="O990"/>
          <cell r="P990"/>
          <cell r="Q990"/>
          <cell r="S990" t="str">
            <v/>
          </cell>
        </row>
        <row r="991">
          <cell r="B991"/>
          <cell r="C991"/>
          <cell r="D991"/>
          <cell r="E991"/>
          <cell r="F991"/>
          <cell r="G991"/>
          <cell r="H991" t="str">
            <v>300-983</v>
          </cell>
          <cell r="I991">
            <v>983</v>
          </cell>
          <cell r="J991" t="str">
            <v/>
          </cell>
          <cell r="K991" t="str">
            <v/>
          </cell>
          <cell r="L991" t="str">
            <v/>
          </cell>
          <cell r="M991"/>
          <cell r="N991"/>
          <cell r="O991"/>
          <cell r="P991"/>
          <cell r="Q991"/>
          <cell r="S991" t="str">
            <v/>
          </cell>
        </row>
        <row r="992">
          <cell r="B992"/>
          <cell r="C992"/>
          <cell r="D992"/>
          <cell r="E992"/>
          <cell r="F992"/>
          <cell r="G992"/>
          <cell r="H992" t="str">
            <v>300-984</v>
          </cell>
          <cell r="I992">
            <v>984</v>
          </cell>
          <cell r="J992" t="str">
            <v/>
          </cell>
          <cell r="K992" t="str">
            <v/>
          </cell>
          <cell r="L992" t="str">
            <v/>
          </cell>
          <cell r="M992"/>
          <cell r="N992"/>
          <cell r="O992"/>
          <cell r="P992"/>
          <cell r="Q992"/>
          <cell r="S992" t="str">
            <v/>
          </cell>
        </row>
        <row r="993">
          <cell r="B993"/>
          <cell r="C993"/>
          <cell r="D993"/>
          <cell r="E993"/>
          <cell r="F993"/>
          <cell r="G993"/>
          <cell r="H993" t="str">
            <v>300-985</v>
          </cell>
          <cell r="I993">
            <v>985</v>
          </cell>
          <cell r="J993" t="str">
            <v/>
          </cell>
          <cell r="K993" t="str">
            <v/>
          </cell>
          <cell r="L993" t="str">
            <v/>
          </cell>
          <cell r="M993"/>
          <cell r="N993"/>
          <cell r="O993"/>
          <cell r="P993"/>
          <cell r="Q993"/>
          <cell r="S993" t="str">
            <v/>
          </cell>
        </row>
        <row r="994">
          <cell r="B994"/>
          <cell r="C994"/>
          <cell r="D994"/>
          <cell r="E994"/>
          <cell r="F994"/>
          <cell r="G994"/>
          <cell r="H994" t="str">
            <v>300-986</v>
          </cell>
          <cell r="I994">
            <v>986</v>
          </cell>
          <cell r="J994" t="str">
            <v/>
          </cell>
          <cell r="K994" t="str">
            <v/>
          </cell>
          <cell r="L994" t="str">
            <v/>
          </cell>
          <cell r="M994"/>
          <cell r="N994"/>
          <cell r="O994"/>
          <cell r="P994"/>
          <cell r="Q994"/>
          <cell r="S994" t="str">
            <v/>
          </cell>
        </row>
        <row r="995">
          <cell r="B995"/>
          <cell r="C995"/>
          <cell r="D995"/>
          <cell r="E995"/>
          <cell r="F995"/>
          <cell r="G995"/>
          <cell r="H995" t="str">
            <v>300-987</v>
          </cell>
          <cell r="I995">
            <v>987</v>
          </cell>
          <cell r="J995" t="str">
            <v/>
          </cell>
          <cell r="K995" t="str">
            <v/>
          </cell>
          <cell r="L995" t="str">
            <v/>
          </cell>
          <cell r="M995"/>
          <cell r="N995"/>
          <cell r="O995"/>
          <cell r="P995"/>
          <cell r="Q995"/>
          <cell r="S995" t="str">
            <v/>
          </cell>
        </row>
        <row r="996">
          <cell r="B996"/>
          <cell r="C996"/>
          <cell r="D996"/>
          <cell r="E996"/>
          <cell r="F996"/>
          <cell r="G996"/>
          <cell r="H996" t="str">
            <v>300-988</v>
          </cell>
          <cell r="I996">
            <v>988</v>
          </cell>
          <cell r="J996" t="str">
            <v/>
          </cell>
          <cell r="K996" t="str">
            <v/>
          </cell>
          <cell r="L996" t="str">
            <v/>
          </cell>
          <cell r="M996"/>
          <cell r="N996"/>
          <cell r="O996"/>
          <cell r="P996"/>
          <cell r="Q996"/>
          <cell r="S996" t="str">
            <v/>
          </cell>
        </row>
        <row r="997">
          <cell r="B997"/>
          <cell r="C997"/>
          <cell r="D997"/>
          <cell r="E997"/>
          <cell r="F997"/>
          <cell r="G997"/>
          <cell r="H997" t="str">
            <v>300-989</v>
          </cell>
          <cell r="I997">
            <v>989</v>
          </cell>
          <cell r="J997" t="str">
            <v/>
          </cell>
          <cell r="K997" t="str">
            <v/>
          </cell>
          <cell r="L997" t="str">
            <v/>
          </cell>
          <cell r="M997"/>
          <cell r="N997"/>
          <cell r="O997"/>
          <cell r="P997"/>
          <cell r="Q997"/>
          <cell r="S997" t="str">
            <v/>
          </cell>
        </row>
        <row r="998">
          <cell r="B998"/>
          <cell r="C998"/>
          <cell r="D998"/>
          <cell r="E998"/>
          <cell r="F998"/>
          <cell r="G998"/>
          <cell r="H998" t="str">
            <v>300-990</v>
          </cell>
          <cell r="I998">
            <v>990</v>
          </cell>
          <cell r="J998" t="str">
            <v/>
          </cell>
          <cell r="K998" t="str">
            <v/>
          </cell>
          <cell r="L998" t="str">
            <v/>
          </cell>
          <cell r="M998"/>
          <cell r="N998"/>
          <cell r="O998"/>
          <cell r="P998"/>
          <cell r="Q998"/>
          <cell r="S998" t="str">
            <v/>
          </cell>
        </row>
        <row r="999">
          <cell r="B999"/>
          <cell r="C999"/>
          <cell r="D999"/>
          <cell r="E999"/>
          <cell r="F999"/>
          <cell r="G999"/>
          <cell r="H999" t="str">
            <v>300-991</v>
          </cell>
          <cell r="I999">
            <v>991</v>
          </cell>
          <cell r="J999" t="str">
            <v/>
          </cell>
          <cell r="K999" t="str">
            <v/>
          </cell>
          <cell r="L999" t="str">
            <v/>
          </cell>
          <cell r="M999"/>
          <cell r="N999"/>
          <cell r="O999"/>
          <cell r="P999"/>
          <cell r="Q999"/>
          <cell r="S999" t="str">
            <v/>
          </cell>
        </row>
        <row r="1000">
          <cell r="B1000"/>
          <cell r="C1000"/>
          <cell r="D1000"/>
          <cell r="E1000"/>
          <cell r="F1000"/>
          <cell r="G1000"/>
          <cell r="H1000" t="str">
            <v>300-992</v>
          </cell>
          <cell r="I1000">
            <v>992</v>
          </cell>
          <cell r="J1000" t="str">
            <v/>
          </cell>
          <cell r="K1000" t="str">
            <v/>
          </cell>
          <cell r="L1000" t="str">
            <v/>
          </cell>
          <cell r="M1000"/>
          <cell r="N1000"/>
          <cell r="O1000"/>
          <cell r="P1000"/>
          <cell r="Q1000"/>
          <cell r="S1000" t="str">
            <v/>
          </cell>
        </row>
        <row r="1001">
          <cell r="B1001"/>
          <cell r="C1001"/>
          <cell r="D1001"/>
          <cell r="E1001"/>
          <cell r="F1001"/>
          <cell r="G1001"/>
          <cell r="H1001" t="str">
            <v>300-993</v>
          </cell>
          <cell r="I1001">
            <v>993</v>
          </cell>
          <cell r="J1001" t="str">
            <v/>
          </cell>
          <cell r="K1001" t="str">
            <v/>
          </cell>
          <cell r="L1001" t="str">
            <v/>
          </cell>
          <cell r="M1001"/>
          <cell r="N1001"/>
          <cell r="O1001"/>
          <cell r="P1001"/>
          <cell r="Q1001"/>
          <cell r="S1001" t="str">
            <v/>
          </cell>
        </row>
        <row r="1002">
          <cell r="B1002"/>
          <cell r="C1002"/>
          <cell r="D1002"/>
          <cell r="E1002"/>
          <cell r="F1002"/>
          <cell r="G1002"/>
          <cell r="H1002" t="str">
            <v>300-994</v>
          </cell>
          <cell r="I1002">
            <v>994</v>
          </cell>
          <cell r="J1002" t="str">
            <v/>
          </cell>
          <cell r="K1002" t="str">
            <v/>
          </cell>
          <cell r="L1002" t="str">
            <v/>
          </cell>
          <cell r="M1002"/>
          <cell r="N1002"/>
          <cell r="O1002"/>
          <cell r="P1002"/>
          <cell r="Q1002"/>
          <cell r="S1002" t="str">
            <v/>
          </cell>
        </row>
        <row r="1003">
          <cell r="B1003"/>
          <cell r="C1003"/>
          <cell r="D1003"/>
          <cell r="E1003"/>
          <cell r="F1003"/>
          <cell r="G1003"/>
          <cell r="H1003" t="str">
            <v>300-995</v>
          </cell>
          <cell r="I1003">
            <v>995</v>
          </cell>
          <cell r="J1003" t="str">
            <v/>
          </cell>
          <cell r="K1003" t="str">
            <v/>
          </cell>
          <cell r="L1003" t="str">
            <v/>
          </cell>
          <cell r="M1003"/>
          <cell r="N1003"/>
          <cell r="O1003"/>
          <cell r="P1003"/>
          <cell r="Q1003"/>
          <cell r="S1003" t="str">
            <v/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tables/table1.xml><?xml version="1.0" encoding="utf-8"?>
<table xmlns="http://schemas.openxmlformats.org/spreadsheetml/2006/main" id="3" name="Table24" displayName="Table24" ref="A10:E18" totalsRowShown="0" headerRowDxfId="6" dataDxfId="5">
  <autoFilter ref="A10:E18"/>
  <tableColumns count="5">
    <tableColumn id="7" name="الدالة" dataDxfId="4"/>
    <tableColumn id="8" name="رقم العمود" dataDxfId="3"/>
    <tableColumn id="9" name="حرف العمود" dataDxfId="2"/>
    <tableColumn id="10" name="Name" dataDxfId="1"/>
    <tableColumn id="11" name="اسم الصورة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Users\FUJITSU\AppData\Roaming\Microsoft\Excel\&#1605;&#1589;&#1575;&#1583;&#1585;%20&#1575;&#1604;&#1605;&#1604;&#1601;&#1575;&#1578;\&#1605;&#1604;&#1601;&#1575;&#1578;%20&#1575;&#1604;&#1589;&#1608;&#1585;\&#1589;&#1608;&#1585;%20&#1575;&#1604;&#1571;&#1585;&#1575;&#1590;&#1610;\&#1571;&#1585;&#1590;%2010.1\&#1575;&#1604;&#1605;&#1593;&#1575;&#1604;&#1605;\&#1605;&#1593;&#1604;&#1605;%20&#1571;&#1605;&#1604;&#1575;&#1603;%20&#1593;&#1576;&#1583;&#1575;&#1604;&#1585;&#1581;&#1605;&#1606;%20&#1575;&#1604;&#1581;&#1575;&#1587;&#1606;%20-%20&#1571;&#1585;&#1590;%2010.1.jpg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G134"/>
  <sheetViews>
    <sheetView rightToLeft="1" tabSelected="1" zoomScale="80" zoomScaleNormal="80" zoomScalePageLayoutView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146" sqref="H146"/>
    </sheetView>
  </sheetViews>
  <sheetFormatPr defaultRowHeight="15"/>
  <cols>
    <col min="1" max="1" width="6.42578125" customWidth="1"/>
    <col min="2" max="2" width="10.28515625" customWidth="1"/>
    <col min="3" max="3" width="18.42578125" bestFit="1" customWidth="1"/>
    <col min="4" max="4" width="28.5703125" customWidth="1"/>
    <col min="5" max="5" width="28.28515625" customWidth="1"/>
    <col min="6" max="6" width="30.28515625" customWidth="1"/>
    <col min="7" max="7" width="28.85546875" customWidth="1"/>
    <col min="8" max="8" width="29.28515625" customWidth="1"/>
    <col min="9" max="11" width="28.5703125" customWidth="1"/>
  </cols>
  <sheetData>
    <row r="1" spans="1:33" ht="31.5">
      <c r="A1" s="25" t="s">
        <v>50</v>
      </c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3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3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33" ht="24" thickBot="1">
      <c r="A4" s="26" t="s">
        <v>51</v>
      </c>
      <c r="B4" s="27">
        <v>1</v>
      </c>
      <c r="C4" s="27">
        <v>2</v>
      </c>
      <c r="D4" s="27">
        <v>3</v>
      </c>
      <c r="E4" s="27">
        <v>4</v>
      </c>
      <c r="F4" s="27">
        <v>5</v>
      </c>
      <c r="G4" s="27">
        <v>6</v>
      </c>
      <c r="H4" s="27">
        <v>7</v>
      </c>
      <c r="I4" s="27">
        <v>8</v>
      </c>
      <c r="J4" s="27">
        <v>9</v>
      </c>
      <c r="K4" s="27">
        <v>10</v>
      </c>
      <c r="L4" s="27"/>
      <c r="M4" s="27"/>
      <c r="N4" s="27"/>
    </row>
    <row r="5" spans="1:33" ht="15.75" thickBot="1">
      <c r="A5" s="58" t="s">
        <v>52</v>
      </c>
      <c r="B5" s="59"/>
      <c r="C5" s="59"/>
      <c r="D5" s="58" t="s">
        <v>53</v>
      </c>
      <c r="E5" s="59"/>
      <c r="F5" s="59"/>
      <c r="G5" s="59"/>
      <c r="H5" s="59"/>
      <c r="I5" s="59"/>
      <c r="J5" s="59"/>
      <c r="K5" s="60"/>
      <c r="L5" s="28"/>
      <c r="M5" s="28"/>
      <c r="N5" s="28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</row>
    <row r="6" spans="1:33" ht="30.75" customHeight="1" thickBot="1">
      <c r="A6" s="29" t="s">
        <v>54</v>
      </c>
      <c r="B6" s="30" t="s">
        <v>55</v>
      </c>
      <c r="C6" s="31" t="s">
        <v>56</v>
      </c>
      <c r="D6" s="32" t="s">
        <v>26</v>
      </c>
      <c r="E6" s="33" t="s">
        <v>27</v>
      </c>
      <c r="F6" s="33" t="s">
        <v>28</v>
      </c>
      <c r="G6" s="33" t="s">
        <v>29</v>
      </c>
      <c r="H6" s="34" t="s">
        <v>30</v>
      </c>
      <c r="I6" s="35" t="s">
        <v>31</v>
      </c>
      <c r="J6" s="35" t="s">
        <v>32</v>
      </c>
      <c r="K6" s="36" t="s">
        <v>33</v>
      </c>
      <c r="L6" s="27"/>
      <c r="M6" s="27"/>
      <c r="N6" s="27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</row>
    <row r="7" spans="1:33" ht="96.75" customHeight="1">
      <c r="A7" s="37">
        <v>1</v>
      </c>
      <c r="B7" s="38" t="str">
        <f>"10-"&amp;A7</f>
        <v>10-1</v>
      </c>
      <c r="C7" s="39">
        <v>100100100110872</v>
      </c>
      <c r="D7" s="40"/>
      <c r="E7" s="40"/>
      <c r="F7" s="40"/>
      <c r="G7" s="40"/>
      <c r="H7" s="40"/>
      <c r="I7" s="41"/>
      <c r="J7" s="41"/>
      <c r="K7" s="41"/>
      <c r="L7" s="27"/>
      <c r="M7" s="27"/>
      <c r="N7" s="27"/>
      <c r="P7" s="56"/>
      <c r="Q7" s="56"/>
      <c r="R7" s="57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33" ht="104.25" customHeight="1">
      <c r="A8" s="42">
        <v>2</v>
      </c>
      <c r="B8" s="38" t="str">
        <f t="shared" ref="B8:B71" si="0">"10-"&amp;A8</f>
        <v>10-2</v>
      </c>
      <c r="C8" s="39">
        <v>100100200280004</v>
      </c>
      <c r="D8" s="40"/>
      <c r="E8" s="40"/>
      <c r="F8" s="40"/>
      <c r="G8" s="40"/>
      <c r="H8" s="40"/>
      <c r="I8" s="41"/>
      <c r="J8" s="41"/>
      <c r="K8" s="41"/>
      <c r="L8" s="27"/>
      <c r="M8" s="27"/>
      <c r="N8" s="27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ht="97.5" customHeight="1">
      <c r="A9" s="42">
        <v>3</v>
      </c>
      <c r="B9" s="38" t="str">
        <f t="shared" si="0"/>
        <v>10-3</v>
      </c>
      <c r="C9" s="39">
        <v>100100100330573</v>
      </c>
      <c r="D9" s="40"/>
      <c r="E9" s="40"/>
      <c r="F9" s="40"/>
      <c r="G9" s="40"/>
      <c r="H9" s="40"/>
      <c r="I9" s="41"/>
      <c r="J9" s="41"/>
      <c r="K9" s="41"/>
      <c r="L9" s="27"/>
      <c r="M9" s="27"/>
      <c r="N9" s="27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</row>
    <row r="10" spans="1:33" ht="95.25" customHeight="1">
      <c r="A10" s="42">
        <v>4</v>
      </c>
      <c r="B10" s="43" t="str">
        <f t="shared" si="0"/>
        <v>10-4</v>
      </c>
      <c r="C10" s="44"/>
      <c r="D10" s="41"/>
      <c r="E10" s="41"/>
      <c r="F10" s="41"/>
      <c r="G10" s="41"/>
      <c r="H10" s="41"/>
      <c r="I10" s="41"/>
      <c r="J10" s="41"/>
      <c r="K10" s="45"/>
      <c r="L10" s="27"/>
      <c r="M10" s="27"/>
      <c r="N10" s="27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</row>
    <row r="11" spans="1:33" ht="95.25" customHeight="1">
      <c r="A11" s="42">
        <v>5</v>
      </c>
      <c r="B11" s="43" t="str">
        <f t="shared" si="0"/>
        <v>10-5</v>
      </c>
      <c r="C11" s="44"/>
      <c r="D11" s="41"/>
      <c r="E11" s="41"/>
      <c r="F11" s="41"/>
      <c r="G11" s="41"/>
      <c r="H11" s="41"/>
      <c r="I11" s="41"/>
      <c r="J11" s="41"/>
      <c r="K11" s="45"/>
      <c r="L11" s="27"/>
      <c r="M11" s="27"/>
      <c r="N11" s="27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</row>
    <row r="12" spans="1:33" ht="95.25" hidden="1" customHeight="1">
      <c r="A12" s="42">
        <v>6</v>
      </c>
      <c r="B12" s="43" t="str">
        <f t="shared" si="0"/>
        <v>10-6</v>
      </c>
      <c r="C12" s="44"/>
      <c r="D12" s="46"/>
      <c r="E12" s="46"/>
      <c r="F12" s="46"/>
      <c r="G12" s="46"/>
      <c r="H12" s="46"/>
      <c r="I12" s="46"/>
      <c r="J12" s="46"/>
      <c r="K12" s="45"/>
      <c r="L12" s="27"/>
      <c r="M12" s="27"/>
      <c r="N12" s="27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</row>
    <row r="13" spans="1:33" ht="95.25" hidden="1" customHeight="1">
      <c r="A13" s="42">
        <v>7</v>
      </c>
      <c r="B13" s="43" t="str">
        <f t="shared" si="0"/>
        <v>10-7</v>
      </c>
      <c r="C13" s="44"/>
      <c r="D13" s="46"/>
      <c r="E13" s="46"/>
      <c r="F13" s="46"/>
      <c r="G13" s="46"/>
      <c r="H13" s="46"/>
      <c r="I13" s="46"/>
      <c r="J13" s="46"/>
      <c r="K13" s="45"/>
      <c r="L13" s="27"/>
      <c r="M13" s="27"/>
      <c r="N13" s="27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</row>
    <row r="14" spans="1:33" ht="95.25" hidden="1" customHeight="1">
      <c r="A14" s="42">
        <v>8</v>
      </c>
      <c r="B14" s="43" t="str">
        <f t="shared" si="0"/>
        <v>10-8</v>
      </c>
      <c r="C14" s="44"/>
      <c r="D14" s="46"/>
      <c r="E14" s="46"/>
      <c r="F14" s="46"/>
      <c r="G14" s="46"/>
      <c r="H14" s="47"/>
      <c r="I14" s="46"/>
      <c r="J14" s="46" t="s">
        <v>57</v>
      </c>
      <c r="K14" s="45"/>
      <c r="L14" s="27"/>
      <c r="M14" s="27"/>
      <c r="N14" s="27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</row>
    <row r="15" spans="1:33" ht="95.25" hidden="1" customHeight="1">
      <c r="A15" s="42">
        <v>9</v>
      </c>
      <c r="B15" s="43" t="str">
        <f t="shared" si="0"/>
        <v>10-9</v>
      </c>
      <c r="C15" s="44"/>
      <c r="D15" s="46"/>
      <c r="E15" s="46"/>
      <c r="F15" s="46"/>
      <c r="G15" s="46"/>
      <c r="H15" s="46"/>
      <c r="I15" s="46"/>
      <c r="J15" s="46"/>
      <c r="K15" s="45"/>
      <c r="L15" s="27"/>
      <c r="M15" s="27"/>
      <c r="N15" s="27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</row>
    <row r="16" spans="1:33" ht="95.25" hidden="1" customHeight="1">
      <c r="A16" s="42">
        <v>10</v>
      </c>
      <c r="B16" s="43" t="str">
        <f t="shared" si="0"/>
        <v>10-10</v>
      </c>
      <c r="C16" s="44"/>
      <c r="D16" s="46"/>
      <c r="E16" s="46"/>
      <c r="F16" s="46"/>
      <c r="G16" s="46"/>
      <c r="H16" s="46"/>
      <c r="I16" s="46"/>
      <c r="J16" s="46"/>
      <c r="K16" s="45"/>
      <c r="L16" s="27"/>
      <c r="M16" s="27"/>
      <c r="N16" s="27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</row>
    <row r="17" spans="1:33" ht="95.25" hidden="1" customHeight="1">
      <c r="A17" s="42">
        <v>11</v>
      </c>
      <c r="B17" s="43" t="str">
        <f t="shared" si="0"/>
        <v>10-11</v>
      </c>
      <c r="C17" s="44"/>
      <c r="D17" s="46"/>
      <c r="E17" s="46"/>
      <c r="F17" s="46"/>
      <c r="G17" s="46"/>
      <c r="H17" s="46"/>
      <c r="I17" s="46"/>
      <c r="J17" s="46"/>
      <c r="K17" s="45"/>
      <c r="L17" s="27"/>
      <c r="M17" s="27"/>
      <c r="N17" s="27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</row>
    <row r="18" spans="1:33" ht="95.25" hidden="1" customHeight="1">
      <c r="A18" s="42">
        <v>12</v>
      </c>
      <c r="B18" s="43" t="str">
        <f t="shared" si="0"/>
        <v>10-12</v>
      </c>
      <c r="C18" s="44"/>
      <c r="D18" s="46"/>
      <c r="E18" s="46"/>
      <c r="F18" s="46"/>
      <c r="G18" s="46"/>
      <c r="H18" s="46"/>
      <c r="I18" s="46"/>
      <c r="J18" s="46"/>
      <c r="K18" s="45"/>
      <c r="L18" s="27"/>
      <c r="M18" s="27"/>
      <c r="N18" s="27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</row>
    <row r="19" spans="1:33" ht="95.25" hidden="1" customHeight="1">
      <c r="A19" s="42">
        <v>13</v>
      </c>
      <c r="B19" s="43" t="str">
        <f t="shared" si="0"/>
        <v>10-13</v>
      </c>
      <c r="C19" s="44"/>
      <c r="D19" s="46"/>
      <c r="E19" s="46"/>
      <c r="F19" s="46"/>
      <c r="G19" s="46"/>
      <c r="H19" s="46"/>
      <c r="I19" s="46"/>
      <c r="J19" s="46"/>
      <c r="K19" s="45"/>
      <c r="L19" s="27"/>
      <c r="M19" s="27"/>
      <c r="N19" s="27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</row>
    <row r="20" spans="1:33" ht="95.25" hidden="1" customHeight="1">
      <c r="A20" s="42">
        <v>14</v>
      </c>
      <c r="B20" s="43" t="str">
        <f t="shared" si="0"/>
        <v>10-14</v>
      </c>
      <c r="C20" s="44"/>
      <c r="D20" s="46"/>
      <c r="E20" s="46"/>
      <c r="F20" s="46"/>
      <c r="G20" s="46"/>
      <c r="H20" s="46"/>
      <c r="I20" s="46"/>
      <c r="J20" s="46"/>
      <c r="K20" s="45"/>
      <c r="L20" s="27"/>
      <c r="M20" s="27"/>
      <c r="N20" s="27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</row>
    <row r="21" spans="1:33" ht="95.25" hidden="1" customHeight="1">
      <c r="A21" s="42">
        <v>15</v>
      </c>
      <c r="B21" s="43" t="str">
        <f t="shared" si="0"/>
        <v>10-15</v>
      </c>
      <c r="C21" s="44"/>
      <c r="D21" s="46"/>
      <c r="E21" s="46"/>
      <c r="F21" s="46"/>
      <c r="G21" s="46"/>
      <c r="H21" s="46"/>
      <c r="I21" s="46"/>
      <c r="J21" s="46"/>
      <c r="K21" s="45"/>
      <c r="L21" s="27"/>
      <c r="M21" s="27"/>
      <c r="N21" s="27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</row>
    <row r="22" spans="1:33" ht="95.25" hidden="1" customHeight="1">
      <c r="A22" s="42">
        <v>16</v>
      </c>
      <c r="B22" s="43" t="str">
        <f t="shared" si="0"/>
        <v>10-16</v>
      </c>
      <c r="C22" s="44"/>
      <c r="D22" s="46"/>
      <c r="E22" s="46"/>
      <c r="F22" s="46"/>
      <c r="G22" s="46"/>
      <c r="H22" s="46"/>
      <c r="I22" s="46"/>
      <c r="J22" s="46"/>
      <c r="K22" s="45"/>
      <c r="L22" s="27"/>
      <c r="M22" s="27"/>
      <c r="N22" s="27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</row>
    <row r="23" spans="1:33" ht="95.25" hidden="1" customHeight="1">
      <c r="A23" s="42">
        <v>17</v>
      </c>
      <c r="B23" s="43" t="str">
        <f t="shared" si="0"/>
        <v>10-17</v>
      </c>
      <c r="C23" s="44"/>
      <c r="D23" s="46"/>
      <c r="E23" s="46"/>
      <c r="F23" s="46"/>
      <c r="G23" s="46"/>
      <c r="H23" s="46"/>
      <c r="I23" s="46"/>
      <c r="J23" s="46"/>
      <c r="K23" s="45"/>
      <c r="L23" s="27"/>
      <c r="M23" s="27"/>
      <c r="N23" s="27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</row>
    <row r="24" spans="1:33" ht="95.25" hidden="1" customHeight="1">
      <c r="A24" s="42">
        <v>18</v>
      </c>
      <c r="B24" s="43" t="str">
        <f t="shared" si="0"/>
        <v>10-18</v>
      </c>
      <c r="C24" s="44"/>
      <c r="D24" s="46"/>
      <c r="E24" s="46"/>
      <c r="F24" s="46"/>
      <c r="G24" s="46"/>
      <c r="H24" s="46"/>
      <c r="I24" s="46"/>
      <c r="J24" s="46"/>
      <c r="K24" s="45"/>
      <c r="L24" s="27"/>
      <c r="M24" s="27"/>
      <c r="N24" s="27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</row>
    <row r="25" spans="1:33" ht="95.25" hidden="1" customHeight="1">
      <c r="A25" s="42">
        <v>19</v>
      </c>
      <c r="B25" s="43" t="str">
        <f t="shared" si="0"/>
        <v>10-19</v>
      </c>
      <c r="C25" s="44"/>
      <c r="D25" s="46"/>
      <c r="E25" s="46"/>
      <c r="F25" s="46"/>
      <c r="G25" s="46"/>
      <c r="H25" s="46"/>
      <c r="I25" s="46"/>
      <c r="J25" s="46"/>
      <c r="K25" s="45"/>
      <c r="L25" s="27"/>
      <c r="M25" s="27"/>
      <c r="N25" s="27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</row>
    <row r="26" spans="1:33" ht="95.25" hidden="1" customHeight="1">
      <c r="A26" s="42">
        <v>20</v>
      </c>
      <c r="B26" s="43" t="str">
        <f t="shared" si="0"/>
        <v>10-20</v>
      </c>
      <c r="C26" s="44"/>
      <c r="D26" s="46"/>
      <c r="E26" s="46"/>
      <c r="F26" s="46"/>
      <c r="G26" s="46"/>
      <c r="H26" s="46"/>
      <c r="I26" s="46"/>
      <c r="J26" s="46"/>
      <c r="K26" s="45"/>
      <c r="L26" s="27"/>
      <c r="M26" s="27"/>
      <c r="N26" s="27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95.25" hidden="1" customHeight="1">
      <c r="A27" s="42">
        <v>21</v>
      </c>
      <c r="B27" s="43" t="str">
        <f t="shared" si="0"/>
        <v>10-21</v>
      </c>
      <c r="C27" s="44"/>
      <c r="D27" s="46"/>
      <c r="E27" s="46"/>
      <c r="F27" s="46"/>
      <c r="G27" s="46"/>
      <c r="H27" s="46"/>
      <c r="I27" s="46"/>
      <c r="J27" s="46"/>
      <c r="K27" s="45"/>
      <c r="L27" s="27"/>
      <c r="M27" s="27"/>
      <c r="N27" s="27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95.25" hidden="1" customHeight="1">
      <c r="A28" s="42">
        <v>22</v>
      </c>
      <c r="B28" s="43" t="str">
        <f t="shared" si="0"/>
        <v>10-22</v>
      </c>
      <c r="C28" s="44"/>
      <c r="D28" s="46"/>
      <c r="E28" s="46"/>
      <c r="F28" s="46"/>
      <c r="G28" s="46"/>
      <c r="H28" s="46"/>
      <c r="I28" s="46"/>
      <c r="J28" s="46"/>
      <c r="K28" s="45"/>
      <c r="L28" s="27"/>
      <c r="M28" s="27"/>
      <c r="N28" s="27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95.25" hidden="1" customHeight="1">
      <c r="A29" s="42">
        <v>23</v>
      </c>
      <c r="B29" s="43" t="str">
        <f t="shared" si="0"/>
        <v>10-23</v>
      </c>
      <c r="C29" s="44"/>
      <c r="D29" s="46"/>
      <c r="E29" s="46"/>
      <c r="F29" s="46"/>
      <c r="G29" s="46"/>
      <c r="H29" s="46"/>
      <c r="I29" s="46"/>
      <c r="J29" s="46"/>
      <c r="K29" s="45"/>
      <c r="L29" s="27"/>
      <c r="M29" s="27"/>
      <c r="N29" s="27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95.25" hidden="1" customHeight="1">
      <c r="A30" s="42">
        <v>24</v>
      </c>
      <c r="B30" s="43" t="str">
        <f t="shared" si="0"/>
        <v>10-24</v>
      </c>
      <c r="C30" s="44"/>
      <c r="D30" s="46"/>
      <c r="E30" s="46"/>
      <c r="F30" s="46"/>
      <c r="G30" s="46"/>
      <c r="H30" s="46"/>
      <c r="I30" s="46"/>
      <c r="J30" s="46"/>
      <c r="K30" s="45"/>
      <c r="L30" s="27"/>
      <c r="M30" s="27"/>
      <c r="N30" s="27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95.25" hidden="1" customHeight="1">
      <c r="A31" s="42">
        <v>25</v>
      </c>
      <c r="B31" s="43" t="str">
        <f t="shared" si="0"/>
        <v>10-25</v>
      </c>
      <c r="C31" s="44"/>
      <c r="D31" s="46"/>
      <c r="E31" s="46"/>
      <c r="F31" s="46"/>
      <c r="G31" s="46"/>
      <c r="H31" s="46"/>
      <c r="I31" s="46"/>
      <c r="J31" s="46"/>
      <c r="K31" s="45"/>
      <c r="L31" s="27"/>
      <c r="M31" s="27"/>
      <c r="N31" s="27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95.25" hidden="1" customHeight="1">
      <c r="A32" s="42">
        <v>26</v>
      </c>
      <c r="B32" s="43" t="str">
        <f t="shared" si="0"/>
        <v>10-26</v>
      </c>
      <c r="C32" s="44"/>
      <c r="D32" s="46"/>
      <c r="E32" s="46"/>
      <c r="F32" s="46"/>
      <c r="G32" s="46"/>
      <c r="H32" s="46"/>
      <c r="I32" s="46"/>
      <c r="J32" s="46"/>
      <c r="K32" s="45"/>
      <c r="L32" s="27"/>
      <c r="M32" s="27"/>
      <c r="N32" s="27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95.25" hidden="1" customHeight="1">
      <c r="A33" s="42">
        <v>27</v>
      </c>
      <c r="B33" s="43" t="str">
        <f t="shared" si="0"/>
        <v>10-27</v>
      </c>
      <c r="C33" s="44"/>
      <c r="D33" s="46"/>
      <c r="E33" s="46"/>
      <c r="F33" s="46"/>
      <c r="G33" s="46"/>
      <c r="H33" s="46"/>
      <c r="I33" s="46"/>
      <c r="J33" s="46"/>
      <c r="K33" s="45"/>
      <c r="L33" s="27"/>
      <c r="M33" s="27"/>
      <c r="N33" s="27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95.25" hidden="1" customHeight="1">
      <c r="A34" s="42">
        <v>28</v>
      </c>
      <c r="B34" s="43" t="str">
        <f t="shared" si="0"/>
        <v>10-28</v>
      </c>
      <c r="C34" s="44"/>
      <c r="D34" s="46"/>
      <c r="E34" s="46"/>
      <c r="F34" s="46"/>
      <c r="G34" s="46"/>
      <c r="H34" s="46"/>
      <c r="I34" s="46"/>
      <c r="J34" s="46"/>
      <c r="K34" s="45"/>
      <c r="L34" s="27"/>
      <c r="M34" s="27"/>
      <c r="N34" s="27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95.25" hidden="1" customHeight="1">
      <c r="A35" s="42">
        <v>29</v>
      </c>
      <c r="B35" s="43" t="str">
        <f t="shared" si="0"/>
        <v>10-29</v>
      </c>
      <c r="C35" s="44"/>
      <c r="D35" s="46"/>
      <c r="E35" s="46"/>
      <c r="F35" s="46"/>
      <c r="G35" s="46"/>
      <c r="H35" s="46"/>
      <c r="I35" s="46"/>
      <c r="J35" s="46"/>
      <c r="K35" s="45"/>
      <c r="L35" s="27"/>
      <c r="M35" s="27"/>
      <c r="N35" s="27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95.25" hidden="1" customHeight="1">
      <c r="A36" s="42">
        <v>30</v>
      </c>
      <c r="B36" s="43" t="str">
        <f t="shared" si="0"/>
        <v>10-30</v>
      </c>
      <c r="C36" s="44"/>
      <c r="D36" s="46"/>
      <c r="E36" s="46"/>
      <c r="F36" s="46"/>
      <c r="G36" s="46"/>
      <c r="H36" s="46"/>
      <c r="I36" s="46"/>
      <c r="J36" s="46"/>
      <c r="K36" s="45"/>
      <c r="L36" s="27"/>
      <c r="M36" s="27"/>
      <c r="N36" s="27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95.25" hidden="1" customHeight="1">
      <c r="A37" s="42">
        <v>31</v>
      </c>
      <c r="B37" s="43" t="str">
        <f t="shared" si="0"/>
        <v>10-31</v>
      </c>
      <c r="C37" s="44"/>
      <c r="D37" s="46"/>
      <c r="E37" s="46"/>
      <c r="F37" s="46"/>
      <c r="G37" s="46"/>
      <c r="H37" s="46"/>
      <c r="I37" s="46"/>
      <c r="J37" s="46"/>
      <c r="K37" s="45"/>
      <c r="L37" s="27"/>
      <c r="M37" s="27"/>
      <c r="N37" s="27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95.25" hidden="1" customHeight="1">
      <c r="A38" s="42">
        <v>32</v>
      </c>
      <c r="B38" s="43" t="str">
        <f t="shared" si="0"/>
        <v>10-32</v>
      </c>
      <c r="C38" s="44"/>
      <c r="D38" s="46"/>
      <c r="E38" s="46"/>
      <c r="F38" s="46"/>
      <c r="G38" s="46"/>
      <c r="H38" s="46"/>
      <c r="I38" s="46"/>
      <c r="J38" s="46"/>
      <c r="K38" s="45"/>
      <c r="L38" s="27"/>
      <c r="M38" s="27"/>
      <c r="N38" s="27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95.25" hidden="1" customHeight="1">
      <c r="A39" s="42">
        <v>33</v>
      </c>
      <c r="B39" s="43" t="str">
        <f t="shared" si="0"/>
        <v>10-33</v>
      </c>
      <c r="C39" s="44"/>
      <c r="D39" s="46"/>
      <c r="E39" s="46"/>
      <c r="F39" s="46"/>
      <c r="G39" s="46"/>
      <c r="H39" s="46"/>
      <c r="I39" s="46"/>
      <c r="J39" s="46"/>
      <c r="K39" s="45"/>
      <c r="L39" s="27"/>
      <c r="M39" s="27"/>
      <c r="N39" s="27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95.25" hidden="1" customHeight="1">
      <c r="A40" s="42">
        <v>34</v>
      </c>
      <c r="B40" s="43" t="str">
        <f t="shared" si="0"/>
        <v>10-34</v>
      </c>
      <c r="C40" s="44"/>
      <c r="D40" s="46"/>
      <c r="E40" s="46"/>
      <c r="F40" s="46"/>
      <c r="G40" s="46"/>
      <c r="H40" s="46"/>
      <c r="I40" s="46"/>
      <c r="J40" s="46"/>
      <c r="K40" s="45"/>
      <c r="L40" s="27"/>
      <c r="M40" s="27"/>
      <c r="N40" s="27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95.25" hidden="1" customHeight="1">
      <c r="A41" s="42">
        <v>35</v>
      </c>
      <c r="B41" s="43" t="str">
        <f t="shared" si="0"/>
        <v>10-35</v>
      </c>
      <c r="C41" s="44"/>
      <c r="D41" s="46"/>
      <c r="E41" s="46"/>
      <c r="F41" s="46"/>
      <c r="G41" s="46"/>
      <c r="H41" s="46"/>
      <c r="I41" s="46"/>
      <c r="J41" s="46"/>
      <c r="K41" s="45"/>
      <c r="L41" s="27"/>
      <c r="M41" s="27"/>
      <c r="N41" s="27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95.25" hidden="1" customHeight="1">
      <c r="A42" s="42">
        <v>36</v>
      </c>
      <c r="B42" s="43" t="str">
        <f t="shared" si="0"/>
        <v>10-36</v>
      </c>
      <c r="C42" s="44"/>
      <c r="D42" s="46"/>
      <c r="E42" s="46"/>
      <c r="F42" s="46"/>
      <c r="G42" s="46"/>
      <c r="H42" s="46"/>
      <c r="I42" s="46"/>
      <c r="J42" s="46"/>
      <c r="K42" s="45"/>
      <c r="L42" s="27"/>
      <c r="M42" s="27"/>
      <c r="N42" s="27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95.25" hidden="1" customHeight="1">
      <c r="A43" s="42">
        <v>37</v>
      </c>
      <c r="B43" s="43" t="str">
        <f t="shared" si="0"/>
        <v>10-37</v>
      </c>
      <c r="C43" s="44"/>
      <c r="D43" s="46"/>
      <c r="E43" s="46"/>
      <c r="F43" s="46"/>
      <c r="G43" s="46"/>
      <c r="H43" s="46"/>
      <c r="I43" s="46"/>
      <c r="J43" s="46"/>
      <c r="K43" s="45"/>
      <c r="L43" s="27"/>
      <c r="M43" s="27"/>
      <c r="N43" s="27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95.25" hidden="1" customHeight="1">
      <c r="A44" s="42">
        <v>38</v>
      </c>
      <c r="B44" s="43" t="str">
        <f t="shared" si="0"/>
        <v>10-38</v>
      </c>
      <c r="C44" s="44"/>
      <c r="D44" s="46"/>
      <c r="E44" s="46"/>
      <c r="F44" s="46"/>
      <c r="G44" s="46"/>
      <c r="H44" s="46"/>
      <c r="I44" s="46"/>
      <c r="J44" s="46"/>
      <c r="K44" s="45"/>
      <c r="L44" s="27"/>
      <c r="M44" s="27"/>
      <c r="N44" s="27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95.25" hidden="1" customHeight="1">
      <c r="A45" s="42">
        <v>39</v>
      </c>
      <c r="B45" s="43" t="str">
        <f t="shared" si="0"/>
        <v>10-39</v>
      </c>
      <c r="C45" s="44"/>
      <c r="D45" s="46"/>
      <c r="E45" s="46"/>
      <c r="F45" s="46"/>
      <c r="G45" s="46"/>
      <c r="H45" s="46"/>
      <c r="I45" s="46"/>
      <c r="J45" s="46"/>
      <c r="K45" s="45"/>
      <c r="L45" s="27"/>
      <c r="M45" s="27"/>
      <c r="N45" s="27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95.25" hidden="1" customHeight="1">
      <c r="A46" s="42">
        <v>40</v>
      </c>
      <c r="B46" s="43" t="str">
        <f t="shared" si="0"/>
        <v>10-40</v>
      </c>
      <c r="C46" s="44"/>
      <c r="D46" s="46"/>
      <c r="E46" s="46"/>
      <c r="F46" s="46"/>
      <c r="G46" s="46"/>
      <c r="H46" s="46"/>
      <c r="I46" s="46"/>
      <c r="J46" s="46"/>
      <c r="K46" s="45"/>
      <c r="L46" s="27"/>
      <c r="M46" s="27"/>
      <c r="N46" s="27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95.25" hidden="1" customHeight="1">
      <c r="A47" s="42">
        <v>41</v>
      </c>
      <c r="B47" s="43" t="str">
        <f t="shared" si="0"/>
        <v>10-41</v>
      </c>
      <c r="C47" s="44"/>
      <c r="D47" s="46"/>
      <c r="E47" s="46"/>
      <c r="F47" s="46"/>
      <c r="G47" s="46"/>
      <c r="H47" s="46"/>
      <c r="I47" s="46"/>
      <c r="J47" s="46"/>
      <c r="K47" s="45"/>
      <c r="L47" s="27"/>
      <c r="M47" s="27"/>
      <c r="N47" s="27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95.25" hidden="1" customHeight="1">
      <c r="A48" s="42">
        <v>42</v>
      </c>
      <c r="B48" s="43" t="str">
        <f t="shared" si="0"/>
        <v>10-42</v>
      </c>
      <c r="C48" s="44"/>
      <c r="D48" s="46"/>
      <c r="E48" s="46"/>
      <c r="F48" s="46"/>
      <c r="G48" s="46"/>
      <c r="H48" s="46"/>
      <c r="I48" s="46"/>
      <c r="J48" s="46"/>
      <c r="K48" s="45"/>
      <c r="L48" s="27"/>
      <c r="M48" s="27"/>
      <c r="N48" s="27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95.25" hidden="1" customHeight="1">
      <c r="A49" s="42">
        <v>43</v>
      </c>
      <c r="B49" s="43" t="str">
        <f t="shared" si="0"/>
        <v>10-43</v>
      </c>
      <c r="C49" s="44"/>
      <c r="D49" s="46"/>
      <c r="E49" s="46"/>
      <c r="F49" s="46"/>
      <c r="G49" s="46"/>
      <c r="H49" s="46"/>
      <c r="I49" s="46"/>
      <c r="J49" s="46"/>
      <c r="K49" s="45"/>
      <c r="L49" s="27"/>
      <c r="M49" s="27"/>
      <c r="N49" s="27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95.25" hidden="1" customHeight="1">
      <c r="A50" s="42">
        <v>44</v>
      </c>
      <c r="B50" s="43" t="str">
        <f t="shared" si="0"/>
        <v>10-44</v>
      </c>
      <c r="C50" s="44"/>
      <c r="D50" s="46"/>
      <c r="E50" s="46"/>
      <c r="F50" s="46"/>
      <c r="G50" s="46"/>
      <c r="H50" s="46"/>
      <c r="I50" s="46"/>
      <c r="J50" s="46"/>
      <c r="K50" s="45"/>
      <c r="L50" s="27"/>
      <c r="M50" s="27"/>
      <c r="N50" s="27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95.25" hidden="1" customHeight="1">
      <c r="A51" s="42">
        <v>45</v>
      </c>
      <c r="B51" s="43" t="str">
        <f t="shared" si="0"/>
        <v>10-45</v>
      </c>
      <c r="C51" s="44"/>
      <c r="D51" s="46"/>
      <c r="E51" s="46"/>
      <c r="F51" s="46"/>
      <c r="G51" s="46"/>
      <c r="H51" s="46"/>
      <c r="I51" s="46"/>
      <c r="J51" s="46"/>
      <c r="K51" s="45"/>
      <c r="L51" s="27"/>
      <c r="M51" s="27"/>
      <c r="N51" s="27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95.25" hidden="1" customHeight="1">
      <c r="A52" s="42">
        <v>46</v>
      </c>
      <c r="B52" s="43" t="str">
        <f t="shared" si="0"/>
        <v>10-46</v>
      </c>
      <c r="C52" s="44"/>
      <c r="D52" s="46"/>
      <c r="E52" s="46"/>
      <c r="F52" s="46"/>
      <c r="G52" s="46"/>
      <c r="H52" s="46"/>
      <c r="I52" s="46"/>
      <c r="J52" s="46"/>
      <c r="K52" s="45"/>
      <c r="L52" s="27"/>
      <c r="M52" s="27"/>
      <c r="N52" s="27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95.25" hidden="1" customHeight="1">
      <c r="A53" s="42">
        <v>47</v>
      </c>
      <c r="B53" s="43" t="str">
        <f t="shared" si="0"/>
        <v>10-47</v>
      </c>
      <c r="C53" s="44"/>
      <c r="D53" s="46"/>
      <c r="E53" s="46"/>
      <c r="F53" s="46"/>
      <c r="G53" s="46"/>
      <c r="H53" s="46"/>
      <c r="I53" s="46"/>
      <c r="J53" s="46"/>
      <c r="K53" s="45"/>
      <c r="L53" s="27"/>
      <c r="M53" s="27"/>
      <c r="N53" s="27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95.25" hidden="1" customHeight="1">
      <c r="A54" s="42">
        <v>48</v>
      </c>
      <c r="B54" s="43" t="str">
        <f t="shared" si="0"/>
        <v>10-48</v>
      </c>
      <c r="C54" s="44"/>
      <c r="D54" s="46"/>
      <c r="E54" s="46"/>
      <c r="F54" s="46"/>
      <c r="G54" s="46"/>
      <c r="H54" s="46"/>
      <c r="I54" s="46"/>
      <c r="J54" s="46"/>
      <c r="K54" s="45"/>
      <c r="L54" s="27"/>
      <c r="M54" s="27"/>
      <c r="N54" s="27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95.25" hidden="1" customHeight="1">
      <c r="A55" s="42">
        <v>49</v>
      </c>
      <c r="B55" s="43" t="str">
        <f t="shared" si="0"/>
        <v>10-49</v>
      </c>
      <c r="C55" s="44"/>
      <c r="D55" s="46"/>
      <c r="E55" s="46"/>
      <c r="F55" s="46"/>
      <c r="G55" s="46"/>
      <c r="H55" s="46"/>
      <c r="I55" s="46"/>
      <c r="J55" s="46"/>
      <c r="K55" s="45"/>
      <c r="L55" s="27"/>
      <c r="M55" s="27"/>
      <c r="N55" s="27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95.25" hidden="1" customHeight="1">
      <c r="A56" s="42">
        <v>50</v>
      </c>
      <c r="B56" s="43" t="str">
        <f t="shared" si="0"/>
        <v>10-50</v>
      </c>
      <c r="C56" s="44"/>
      <c r="D56" s="46"/>
      <c r="E56" s="46"/>
      <c r="F56" s="46"/>
      <c r="G56" s="46"/>
      <c r="H56" s="46"/>
      <c r="I56" s="46"/>
      <c r="J56" s="46"/>
      <c r="K56" s="45"/>
      <c r="L56" s="27"/>
      <c r="M56" s="27"/>
      <c r="N56" s="27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95.25" hidden="1" customHeight="1">
      <c r="A57" s="42">
        <v>51</v>
      </c>
      <c r="B57" s="43" t="str">
        <f t="shared" si="0"/>
        <v>10-51</v>
      </c>
      <c r="C57" s="44"/>
      <c r="D57" s="46"/>
      <c r="E57" s="46"/>
      <c r="F57" s="46"/>
      <c r="G57" s="46"/>
      <c r="H57" s="46"/>
      <c r="I57" s="46"/>
      <c r="J57" s="46"/>
      <c r="K57" s="45"/>
      <c r="L57" s="27"/>
      <c r="M57" s="27"/>
      <c r="N57" s="27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95.25" hidden="1" customHeight="1">
      <c r="A58" s="42">
        <v>52</v>
      </c>
      <c r="B58" s="43" t="str">
        <f t="shared" si="0"/>
        <v>10-52</v>
      </c>
      <c r="C58" s="44"/>
      <c r="D58" s="46"/>
      <c r="E58" s="46"/>
      <c r="F58" s="46"/>
      <c r="G58" s="46"/>
      <c r="H58" s="46"/>
      <c r="I58" s="46"/>
      <c r="J58" s="46"/>
      <c r="K58" s="45"/>
      <c r="L58" s="27"/>
      <c r="M58" s="27"/>
      <c r="N58" s="27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95.25" hidden="1" customHeight="1">
      <c r="A59" s="42">
        <v>53</v>
      </c>
      <c r="B59" s="43" t="str">
        <f t="shared" si="0"/>
        <v>10-53</v>
      </c>
      <c r="C59" s="44"/>
      <c r="D59" s="46"/>
      <c r="E59" s="46"/>
      <c r="F59" s="46"/>
      <c r="G59" s="46"/>
      <c r="H59" s="46"/>
      <c r="I59" s="46"/>
      <c r="J59" s="46"/>
      <c r="K59" s="45"/>
      <c r="L59" s="27"/>
      <c r="M59" s="27"/>
      <c r="N59" s="27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95.25" hidden="1" customHeight="1">
      <c r="A60" s="42">
        <v>54</v>
      </c>
      <c r="B60" s="43" t="str">
        <f t="shared" si="0"/>
        <v>10-54</v>
      </c>
      <c r="C60" s="44"/>
      <c r="D60" s="46"/>
      <c r="E60" s="46"/>
      <c r="F60" s="46"/>
      <c r="G60" s="46"/>
      <c r="H60" s="46"/>
      <c r="I60" s="46"/>
      <c r="J60" s="46"/>
      <c r="K60" s="45"/>
      <c r="L60" s="27"/>
      <c r="M60" s="27"/>
      <c r="N60" s="27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95.25" hidden="1" customHeight="1">
      <c r="A61" s="42">
        <v>55</v>
      </c>
      <c r="B61" s="43" t="str">
        <f t="shared" si="0"/>
        <v>10-55</v>
      </c>
      <c r="C61" s="44"/>
      <c r="D61" s="46"/>
      <c r="E61" s="46"/>
      <c r="F61" s="46"/>
      <c r="G61" s="46"/>
      <c r="H61" s="46"/>
      <c r="I61" s="46"/>
      <c r="J61" s="46"/>
      <c r="K61" s="45"/>
      <c r="L61" s="27"/>
      <c r="M61" s="27"/>
      <c r="N61" s="27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95.25" hidden="1" customHeight="1">
      <c r="A62" s="42">
        <v>56</v>
      </c>
      <c r="B62" s="43" t="str">
        <f t="shared" si="0"/>
        <v>10-56</v>
      </c>
      <c r="C62" s="44"/>
      <c r="D62" s="46"/>
      <c r="E62" s="46"/>
      <c r="F62" s="46"/>
      <c r="G62" s="46"/>
      <c r="H62" s="46"/>
      <c r="I62" s="46"/>
      <c r="J62" s="46"/>
      <c r="K62" s="45"/>
      <c r="L62" s="27"/>
      <c r="M62" s="27"/>
      <c r="N62" s="27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95.25" hidden="1" customHeight="1">
      <c r="A63" s="42">
        <v>57</v>
      </c>
      <c r="B63" s="43" t="str">
        <f t="shared" si="0"/>
        <v>10-57</v>
      </c>
      <c r="C63" s="44"/>
      <c r="D63" s="46"/>
      <c r="E63" s="46"/>
      <c r="F63" s="46"/>
      <c r="G63" s="46"/>
      <c r="H63" s="46"/>
      <c r="I63" s="46"/>
      <c r="J63" s="46"/>
      <c r="K63" s="45"/>
      <c r="L63" s="27"/>
      <c r="M63" s="27"/>
      <c r="N63" s="27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95.25" hidden="1" customHeight="1">
      <c r="A64" s="42">
        <v>58</v>
      </c>
      <c r="B64" s="43" t="str">
        <f t="shared" si="0"/>
        <v>10-58</v>
      </c>
      <c r="C64" s="44"/>
      <c r="D64" s="46"/>
      <c r="E64" s="46"/>
      <c r="F64" s="46"/>
      <c r="G64" s="46"/>
      <c r="H64" s="46"/>
      <c r="I64" s="46"/>
      <c r="J64" s="46"/>
      <c r="K64" s="45"/>
      <c r="L64" s="27"/>
      <c r="M64" s="27"/>
      <c r="N64" s="27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95.25" hidden="1" customHeight="1">
      <c r="A65" s="42">
        <v>59</v>
      </c>
      <c r="B65" s="43" t="str">
        <f t="shared" si="0"/>
        <v>10-59</v>
      </c>
      <c r="C65" s="44"/>
      <c r="D65" s="46"/>
      <c r="E65" s="46"/>
      <c r="F65" s="46"/>
      <c r="G65" s="46"/>
      <c r="H65" s="46"/>
      <c r="I65" s="46"/>
      <c r="J65" s="46"/>
      <c r="K65" s="45"/>
      <c r="L65" s="27"/>
      <c r="M65" s="27"/>
      <c r="N65" s="27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95.25" hidden="1" customHeight="1">
      <c r="A66" s="42">
        <v>60</v>
      </c>
      <c r="B66" s="43" t="str">
        <f t="shared" si="0"/>
        <v>10-60</v>
      </c>
      <c r="C66" s="44"/>
      <c r="D66" s="46"/>
      <c r="E66" s="46"/>
      <c r="F66" s="46"/>
      <c r="G66" s="46"/>
      <c r="H66" s="46"/>
      <c r="I66" s="46"/>
      <c r="J66" s="46"/>
      <c r="K66" s="45"/>
      <c r="L66" s="27"/>
      <c r="M66" s="27"/>
      <c r="N66" s="27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95.25" hidden="1" customHeight="1">
      <c r="A67" s="42">
        <v>61</v>
      </c>
      <c r="B67" s="43" t="str">
        <f t="shared" si="0"/>
        <v>10-61</v>
      </c>
      <c r="C67" s="44"/>
      <c r="D67" s="46"/>
      <c r="E67" s="46"/>
      <c r="F67" s="46"/>
      <c r="G67" s="46"/>
      <c r="H67" s="46"/>
      <c r="I67" s="46"/>
      <c r="J67" s="46"/>
      <c r="K67" s="45"/>
      <c r="L67" s="27"/>
      <c r="M67" s="27"/>
      <c r="N67" s="27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95.25" hidden="1" customHeight="1">
      <c r="A68" s="42">
        <v>62</v>
      </c>
      <c r="B68" s="43" t="str">
        <f t="shared" si="0"/>
        <v>10-62</v>
      </c>
      <c r="C68" s="44"/>
      <c r="D68" s="46"/>
      <c r="E68" s="46"/>
      <c r="F68" s="46"/>
      <c r="G68" s="46"/>
      <c r="H68" s="46"/>
      <c r="I68" s="46"/>
      <c r="J68" s="46"/>
      <c r="K68" s="45"/>
      <c r="L68" s="27"/>
      <c r="M68" s="27"/>
      <c r="N68" s="27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95.25" hidden="1" customHeight="1">
      <c r="A69" s="42">
        <v>63</v>
      </c>
      <c r="B69" s="43" t="str">
        <f t="shared" si="0"/>
        <v>10-63</v>
      </c>
      <c r="C69" s="44"/>
      <c r="D69" s="46"/>
      <c r="E69" s="46"/>
      <c r="F69" s="46"/>
      <c r="G69" s="46"/>
      <c r="H69" s="46"/>
      <c r="I69" s="46"/>
      <c r="J69" s="46"/>
      <c r="K69" s="45"/>
      <c r="L69" s="27"/>
      <c r="M69" s="27"/>
      <c r="N69" s="27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95.25" hidden="1" customHeight="1">
      <c r="A70" s="42">
        <v>64</v>
      </c>
      <c r="B70" s="43" t="str">
        <f t="shared" si="0"/>
        <v>10-64</v>
      </c>
      <c r="C70" s="44"/>
      <c r="D70" s="46"/>
      <c r="E70" s="46"/>
      <c r="F70" s="46"/>
      <c r="G70" s="46"/>
      <c r="H70" s="46"/>
      <c r="I70" s="46"/>
      <c r="J70" s="46"/>
      <c r="K70" s="45"/>
      <c r="L70" s="27"/>
      <c r="M70" s="27"/>
      <c r="N70" s="27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95.25" hidden="1" customHeight="1">
      <c r="A71" s="42">
        <v>65</v>
      </c>
      <c r="B71" s="43" t="str">
        <f t="shared" si="0"/>
        <v>10-65</v>
      </c>
      <c r="C71" s="44"/>
      <c r="D71" s="46"/>
      <c r="E71" s="46"/>
      <c r="F71" s="46"/>
      <c r="G71" s="46"/>
      <c r="H71" s="46"/>
      <c r="I71" s="46"/>
      <c r="J71" s="46"/>
      <c r="K71" s="45"/>
      <c r="L71" s="27"/>
      <c r="M71" s="27"/>
      <c r="N71" s="27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95.25" hidden="1" customHeight="1">
      <c r="A72" s="42">
        <v>66</v>
      </c>
      <c r="B72" s="43" t="str">
        <f t="shared" ref="B72:B126" si="1">"10-"&amp;A72</f>
        <v>10-66</v>
      </c>
      <c r="C72" s="44"/>
      <c r="D72" s="46"/>
      <c r="E72" s="46"/>
      <c r="F72" s="46"/>
      <c r="G72" s="46"/>
      <c r="H72" s="46"/>
      <c r="I72" s="46"/>
      <c r="J72" s="46"/>
      <c r="K72" s="45"/>
      <c r="L72" s="27"/>
      <c r="M72" s="27"/>
      <c r="N72" s="27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95.25" hidden="1" customHeight="1">
      <c r="A73" s="42">
        <v>67</v>
      </c>
      <c r="B73" s="43" t="str">
        <f t="shared" si="1"/>
        <v>10-67</v>
      </c>
      <c r="C73" s="44"/>
      <c r="D73" s="46"/>
      <c r="E73" s="46"/>
      <c r="F73" s="46"/>
      <c r="G73" s="46"/>
      <c r="H73" s="46"/>
      <c r="I73" s="46"/>
      <c r="J73" s="46"/>
      <c r="K73" s="45"/>
      <c r="L73" s="27"/>
      <c r="M73" s="27"/>
      <c r="N73" s="27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95.25" hidden="1" customHeight="1">
      <c r="A74" s="42">
        <v>68</v>
      </c>
      <c r="B74" s="43" t="str">
        <f t="shared" si="1"/>
        <v>10-68</v>
      </c>
      <c r="C74" s="44"/>
      <c r="D74" s="46"/>
      <c r="E74" s="46"/>
      <c r="F74" s="46"/>
      <c r="G74" s="46"/>
      <c r="H74" s="46"/>
      <c r="I74" s="46"/>
      <c r="J74" s="46"/>
      <c r="K74" s="45"/>
      <c r="L74" s="27"/>
      <c r="M74" s="27"/>
      <c r="N74" s="27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95.25" hidden="1" customHeight="1">
      <c r="A75" s="42">
        <v>69</v>
      </c>
      <c r="B75" s="43" t="str">
        <f t="shared" si="1"/>
        <v>10-69</v>
      </c>
      <c r="C75" s="44"/>
      <c r="D75" s="46"/>
      <c r="E75" s="46"/>
      <c r="F75" s="46"/>
      <c r="G75" s="46"/>
      <c r="H75" s="46"/>
      <c r="I75" s="46"/>
      <c r="J75" s="46"/>
      <c r="K75" s="45"/>
      <c r="L75" s="27"/>
      <c r="M75" s="27"/>
      <c r="N75" s="27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95.25" hidden="1" customHeight="1">
      <c r="A76" s="42">
        <v>70</v>
      </c>
      <c r="B76" s="43" t="str">
        <f t="shared" si="1"/>
        <v>10-70</v>
      </c>
      <c r="C76" s="44"/>
      <c r="D76" s="46"/>
      <c r="E76" s="46"/>
      <c r="F76" s="46"/>
      <c r="G76" s="46"/>
      <c r="H76" s="46"/>
      <c r="I76" s="46"/>
      <c r="J76" s="46"/>
      <c r="K76" s="45"/>
      <c r="L76" s="27"/>
      <c r="M76" s="27"/>
      <c r="N76" s="27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95.25" hidden="1" customHeight="1">
      <c r="A77" s="42">
        <v>71</v>
      </c>
      <c r="B77" s="43" t="str">
        <f t="shared" si="1"/>
        <v>10-71</v>
      </c>
      <c r="C77" s="44"/>
      <c r="D77" s="46"/>
      <c r="E77" s="46"/>
      <c r="F77" s="46"/>
      <c r="G77" s="46"/>
      <c r="H77" s="46"/>
      <c r="I77" s="46"/>
      <c r="J77" s="46"/>
      <c r="K77" s="45"/>
      <c r="L77" s="27"/>
      <c r="M77" s="27"/>
      <c r="N77" s="27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95.25" hidden="1" customHeight="1">
      <c r="A78" s="42">
        <v>72</v>
      </c>
      <c r="B78" s="43" t="str">
        <f t="shared" si="1"/>
        <v>10-72</v>
      </c>
      <c r="C78" s="44"/>
      <c r="D78" s="46"/>
      <c r="E78" s="46"/>
      <c r="F78" s="46"/>
      <c r="G78" s="46"/>
      <c r="H78" s="46"/>
      <c r="I78" s="46"/>
      <c r="J78" s="46"/>
      <c r="K78" s="45"/>
      <c r="L78" s="27"/>
      <c r="M78" s="27"/>
      <c r="N78" s="27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95.25" hidden="1" customHeight="1">
      <c r="A79" s="42">
        <v>73</v>
      </c>
      <c r="B79" s="43" t="str">
        <f t="shared" si="1"/>
        <v>10-73</v>
      </c>
      <c r="C79" s="44"/>
      <c r="D79" s="46"/>
      <c r="E79" s="46"/>
      <c r="F79" s="46"/>
      <c r="G79" s="46"/>
      <c r="H79" s="46"/>
      <c r="I79" s="46"/>
      <c r="J79" s="46"/>
      <c r="K79" s="45"/>
      <c r="L79" s="27"/>
      <c r="M79" s="27"/>
      <c r="N79" s="27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95.25" hidden="1" customHeight="1">
      <c r="A80" s="42">
        <v>74</v>
      </c>
      <c r="B80" s="43" t="str">
        <f t="shared" si="1"/>
        <v>10-74</v>
      </c>
      <c r="C80" s="44"/>
      <c r="D80" s="46"/>
      <c r="E80" s="46"/>
      <c r="F80" s="46"/>
      <c r="G80" s="46"/>
      <c r="H80" s="46"/>
      <c r="I80" s="46"/>
      <c r="J80" s="46"/>
      <c r="K80" s="45"/>
      <c r="L80" s="27"/>
      <c r="M80" s="27"/>
      <c r="N80" s="27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95.25" hidden="1" customHeight="1">
      <c r="A81" s="42">
        <v>75</v>
      </c>
      <c r="B81" s="43" t="str">
        <f t="shared" si="1"/>
        <v>10-75</v>
      </c>
      <c r="C81" s="44"/>
      <c r="D81" s="46"/>
      <c r="E81" s="46"/>
      <c r="F81" s="46"/>
      <c r="G81" s="46"/>
      <c r="H81" s="46"/>
      <c r="I81" s="46"/>
      <c r="J81" s="46"/>
      <c r="K81" s="45"/>
      <c r="L81" s="27"/>
      <c r="M81" s="27"/>
      <c r="N81" s="27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95.25" hidden="1" customHeight="1">
      <c r="A82" s="42">
        <v>76</v>
      </c>
      <c r="B82" s="43" t="str">
        <f t="shared" si="1"/>
        <v>10-76</v>
      </c>
      <c r="C82" s="44"/>
      <c r="D82" s="46"/>
      <c r="E82" s="46"/>
      <c r="F82" s="46"/>
      <c r="G82" s="46"/>
      <c r="H82" s="46"/>
      <c r="I82" s="46"/>
      <c r="J82" s="46"/>
      <c r="K82" s="45"/>
      <c r="L82" s="27"/>
      <c r="M82" s="27"/>
      <c r="N82" s="27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95.25" hidden="1" customHeight="1">
      <c r="A83" s="42">
        <v>77</v>
      </c>
      <c r="B83" s="43" t="str">
        <f t="shared" si="1"/>
        <v>10-77</v>
      </c>
      <c r="C83" s="44"/>
      <c r="D83" s="46"/>
      <c r="E83" s="46"/>
      <c r="F83" s="46"/>
      <c r="G83" s="46"/>
      <c r="H83" s="46"/>
      <c r="I83" s="46"/>
      <c r="J83" s="46"/>
      <c r="K83" s="45"/>
      <c r="L83" s="27"/>
      <c r="M83" s="27"/>
      <c r="N83" s="27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95.25" hidden="1" customHeight="1">
      <c r="A84" s="42">
        <v>78</v>
      </c>
      <c r="B84" s="43" t="str">
        <f t="shared" si="1"/>
        <v>10-78</v>
      </c>
      <c r="C84" s="44"/>
      <c r="D84" s="46"/>
      <c r="E84" s="46"/>
      <c r="F84" s="46"/>
      <c r="G84" s="46"/>
      <c r="H84" s="46"/>
      <c r="I84" s="46"/>
      <c r="J84" s="46"/>
      <c r="K84" s="45"/>
      <c r="L84" s="27"/>
      <c r="M84" s="27"/>
      <c r="N84" s="27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95.25" hidden="1" customHeight="1">
      <c r="A85" s="42">
        <v>79</v>
      </c>
      <c r="B85" s="43" t="str">
        <f t="shared" si="1"/>
        <v>10-79</v>
      </c>
      <c r="C85" s="44"/>
      <c r="D85" s="46"/>
      <c r="E85" s="46"/>
      <c r="F85" s="46"/>
      <c r="G85" s="46"/>
      <c r="H85" s="46"/>
      <c r="I85" s="46"/>
      <c r="J85" s="46"/>
      <c r="K85" s="45"/>
      <c r="L85" s="27"/>
      <c r="M85" s="27"/>
      <c r="N85" s="27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95.25" hidden="1" customHeight="1">
      <c r="A86" s="42">
        <v>80</v>
      </c>
      <c r="B86" s="43" t="str">
        <f t="shared" si="1"/>
        <v>10-80</v>
      </c>
      <c r="C86" s="44"/>
      <c r="D86" s="46"/>
      <c r="E86" s="46"/>
      <c r="F86" s="46"/>
      <c r="G86" s="46"/>
      <c r="H86" s="46"/>
      <c r="I86" s="46"/>
      <c r="J86" s="46"/>
      <c r="K86" s="45"/>
      <c r="L86" s="27"/>
      <c r="M86" s="27"/>
      <c r="N86" s="27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95.25" hidden="1" customHeight="1">
      <c r="A87" s="42">
        <v>81</v>
      </c>
      <c r="B87" s="43" t="str">
        <f t="shared" si="1"/>
        <v>10-81</v>
      </c>
      <c r="C87" s="44"/>
      <c r="D87" s="46"/>
      <c r="E87" s="46"/>
      <c r="F87" s="46"/>
      <c r="G87" s="46"/>
      <c r="H87" s="46"/>
      <c r="I87" s="46"/>
      <c r="J87" s="46"/>
      <c r="K87" s="45"/>
      <c r="L87" s="27"/>
      <c r="M87" s="27"/>
      <c r="N87" s="27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95.25" hidden="1" customHeight="1">
      <c r="A88" s="42">
        <v>82</v>
      </c>
      <c r="B88" s="43" t="str">
        <f t="shared" si="1"/>
        <v>10-82</v>
      </c>
      <c r="C88" s="44"/>
      <c r="D88" s="46"/>
      <c r="E88" s="46"/>
      <c r="F88" s="46"/>
      <c r="G88" s="46"/>
      <c r="H88" s="46"/>
      <c r="I88" s="46"/>
      <c r="J88" s="46"/>
      <c r="K88" s="45"/>
      <c r="L88" s="27"/>
      <c r="M88" s="27"/>
      <c r="N88" s="27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95.25" hidden="1" customHeight="1">
      <c r="A89" s="42">
        <v>83</v>
      </c>
      <c r="B89" s="43" t="str">
        <f t="shared" si="1"/>
        <v>10-83</v>
      </c>
      <c r="C89" s="44"/>
      <c r="D89" s="46"/>
      <c r="E89" s="46"/>
      <c r="F89" s="46"/>
      <c r="G89" s="46"/>
      <c r="H89" s="46"/>
      <c r="I89" s="46"/>
      <c r="J89" s="46"/>
      <c r="K89" s="45"/>
      <c r="L89" s="27"/>
      <c r="M89" s="27"/>
      <c r="N89" s="27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95.25" hidden="1" customHeight="1">
      <c r="A90" s="42">
        <v>84</v>
      </c>
      <c r="B90" s="43" t="str">
        <f t="shared" si="1"/>
        <v>10-84</v>
      </c>
      <c r="C90" s="44"/>
      <c r="D90" s="46"/>
      <c r="E90" s="46"/>
      <c r="F90" s="46"/>
      <c r="G90" s="46"/>
      <c r="H90" s="46"/>
      <c r="I90" s="46"/>
      <c r="J90" s="46"/>
      <c r="K90" s="45"/>
      <c r="L90" s="27"/>
      <c r="M90" s="27"/>
      <c r="N90" s="27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95.25" hidden="1" customHeight="1">
      <c r="A91" s="42">
        <v>85</v>
      </c>
      <c r="B91" s="43" t="str">
        <f t="shared" si="1"/>
        <v>10-85</v>
      </c>
      <c r="C91" s="44"/>
      <c r="D91" s="46"/>
      <c r="E91" s="46"/>
      <c r="F91" s="46"/>
      <c r="G91" s="46"/>
      <c r="H91" s="46"/>
      <c r="I91" s="46"/>
      <c r="J91" s="46"/>
      <c r="K91" s="45"/>
      <c r="L91" s="27"/>
      <c r="M91" s="27"/>
      <c r="N91" s="27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95.25" hidden="1" customHeight="1">
      <c r="A92" s="42">
        <v>86</v>
      </c>
      <c r="B92" s="43" t="str">
        <f t="shared" si="1"/>
        <v>10-86</v>
      </c>
      <c r="C92" s="44"/>
      <c r="D92" s="46"/>
      <c r="E92" s="46"/>
      <c r="F92" s="46"/>
      <c r="G92" s="46"/>
      <c r="H92" s="46"/>
      <c r="I92" s="46"/>
      <c r="J92" s="46"/>
      <c r="K92" s="45"/>
      <c r="L92" s="27"/>
      <c r="M92" s="27"/>
      <c r="N92" s="27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95.25" hidden="1" customHeight="1">
      <c r="A93" s="42">
        <v>87</v>
      </c>
      <c r="B93" s="43" t="str">
        <f t="shared" si="1"/>
        <v>10-87</v>
      </c>
      <c r="C93" s="44"/>
      <c r="D93" s="46"/>
      <c r="E93" s="46"/>
      <c r="F93" s="46"/>
      <c r="G93" s="46"/>
      <c r="H93" s="46"/>
      <c r="I93" s="46"/>
      <c r="J93" s="46"/>
      <c r="K93" s="45"/>
      <c r="L93" s="27"/>
      <c r="M93" s="27"/>
      <c r="N93" s="27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95.25" hidden="1" customHeight="1">
      <c r="A94" s="42">
        <v>88</v>
      </c>
      <c r="B94" s="43" t="str">
        <f t="shared" si="1"/>
        <v>10-88</v>
      </c>
      <c r="C94" s="44"/>
      <c r="D94" s="46"/>
      <c r="E94" s="46"/>
      <c r="F94" s="46"/>
      <c r="G94" s="46"/>
      <c r="H94" s="46"/>
      <c r="I94" s="46"/>
      <c r="J94" s="46"/>
      <c r="K94" s="45"/>
      <c r="L94" s="27"/>
      <c r="M94" s="27"/>
      <c r="N94" s="27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95.25" hidden="1" customHeight="1">
      <c r="A95" s="42">
        <v>89</v>
      </c>
      <c r="B95" s="43" t="str">
        <f t="shared" si="1"/>
        <v>10-89</v>
      </c>
      <c r="C95" s="44"/>
      <c r="D95" s="46"/>
      <c r="E95" s="46"/>
      <c r="F95" s="46"/>
      <c r="G95" s="46"/>
      <c r="H95" s="46"/>
      <c r="I95" s="46"/>
      <c r="J95" s="46"/>
      <c r="K95" s="45"/>
      <c r="L95" s="27"/>
      <c r="M95" s="27"/>
      <c r="N95" s="27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95.25" hidden="1" customHeight="1">
      <c r="A96" s="42">
        <v>90</v>
      </c>
      <c r="B96" s="43" t="str">
        <f t="shared" si="1"/>
        <v>10-90</v>
      </c>
      <c r="C96" s="44"/>
      <c r="D96" s="46"/>
      <c r="E96" s="46"/>
      <c r="F96" s="46"/>
      <c r="G96" s="46"/>
      <c r="H96" s="46"/>
      <c r="I96" s="46"/>
      <c r="J96" s="46"/>
      <c r="K96" s="45"/>
      <c r="L96" s="27"/>
      <c r="M96" s="27"/>
      <c r="N96" s="27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95.25" hidden="1" customHeight="1">
      <c r="A97" s="42">
        <v>91</v>
      </c>
      <c r="B97" s="43" t="str">
        <f t="shared" si="1"/>
        <v>10-91</v>
      </c>
      <c r="C97" s="44"/>
      <c r="D97" s="46"/>
      <c r="E97" s="46"/>
      <c r="F97" s="46"/>
      <c r="G97" s="46"/>
      <c r="H97" s="46"/>
      <c r="I97" s="46"/>
      <c r="J97" s="46"/>
      <c r="K97" s="45"/>
      <c r="L97" s="27"/>
      <c r="M97" s="27"/>
      <c r="N97" s="27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95.25" hidden="1" customHeight="1">
      <c r="A98" s="42">
        <v>92</v>
      </c>
      <c r="B98" s="43" t="str">
        <f t="shared" si="1"/>
        <v>10-92</v>
      </c>
      <c r="C98" s="44"/>
      <c r="D98" s="46"/>
      <c r="E98" s="46"/>
      <c r="F98" s="46"/>
      <c r="G98" s="46"/>
      <c r="H98" s="46"/>
      <c r="I98" s="46"/>
      <c r="J98" s="46"/>
      <c r="K98" s="45"/>
      <c r="L98" s="27"/>
      <c r="M98" s="27"/>
      <c r="N98" s="27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95.25" hidden="1" customHeight="1">
      <c r="A99" s="42">
        <v>93</v>
      </c>
      <c r="B99" s="43" t="str">
        <f t="shared" si="1"/>
        <v>10-93</v>
      </c>
      <c r="C99" s="44"/>
      <c r="D99" s="46"/>
      <c r="E99" s="46"/>
      <c r="F99" s="46"/>
      <c r="G99" s="46"/>
      <c r="H99" s="46"/>
      <c r="I99" s="46"/>
      <c r="J99" s="46"/>
      <c r="K99" s="45"/>
      <c r="L99" s="27"/>
      <c r="M99" s="27"/>
      <c r="N99" s="27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95.25" hidden="1" customHeight="1">
      <c r="A100" s="42">
        <v>94</v>
      </c>
      <c r="B100" s="43" t="str">
        <f t="shared" si="1"/>
        <v>10-94</v>
      </c>
      <c r="C100" s="44"/>
      <c r="D100" s="46"/>
      <c r="E100" s="46"/>
      <c r="F100" s="46"/>
      <c r="G100" s="46"/>
      <c r="H100" s="46"/>
      <c r="I100" s="46"/>
      <c r="J100" s="46"/>
      <c r="K100" s="45"/>
      <c r="L100" s="27"/>
      <c r="M100" s="27"/>
      <c r="N100" s="27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95.25" hidden="1" customHeight="1">
      <c r="A101" s="42">
        <v>95</v>
      </c>
      <c r="B101" s="43" t="str">
        <f t="shared" si="1"/>
        <v>10-95</v>
      </c>
      <c r="C101" s="44"/>
      <c r="D101" s="46"/>
      <c r="E101" s="46"/>
      <c r="F101" s="46"/>
      <c r="G101" s="46"/>
      <c r="H101" s="46"/>
      <c r="I101" s="46"/>
      <c r="J101" s="46"/>
      <c r="K101" s="45"/>
      <c r="L101" s="27"/>
      <c r="M101" s="27"/>
      <c r="N101" s="27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95.25" hidden="1" customHeight="1">
      <c r="A102" s="42">
        <v>96</v>
      </c>
      <c r="B102" s="43" t="str">
        <f t="shared" si="1"/>
        <v>10-96</v>
      </c>
      <c r="C102" s="44"/>
      <c r="D102" s="46"/>
      <c r="E102" s="46"/>
      <c r="F102" s="46"/>
      <c r="G102" s="46"/>
      <c r="H102" s="46"/>
      <c r="I102" s="46"/>
      <c r="J102" s="46"/>
      <c r="K102" s="45"/>
      <c r="L102" s="27"/>
      <c r="M102" s="27"/>
      <c r="N102" s="27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95.25" hidden="1" customHeight="1">
      <c r="A103" s="42">
        <v>97</v>
      </c>
      <c r="B103" s="43" t="str">
        <f t="shared" si="1"/>
        <v>10-97</v>
      </c>
      <c r="C103" s="44"/>
      <c r="D103" s="46"/>
      <c r="E103" s="46"/>
      <c r="F103" s="46"/>
      <c r="G103" s="46"/>
      <c r="H103" s="46"/>
      <c r="I103" s="46"/>
      <c r="J103" s="46"/>
      <c r="K103" s="45"/>
      <c r="L103" s="27"/>
      <c r="M103" s="27"/>
      <c r="N103" s="27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95.25" hidden="1" customHeight="1">
      <c r="A104" s="42">
        <v>98</v>
      </c>
      <c r="B104" s="43" t="str">
        <f t="shared" si="1"/>
        <v>10-98</v>
      </c>
      <c r="C104" s="44"/>
      <c r="D104" s="46"/>
      <c r="E104" s="46"/>
      <c r="F104" s="46"/>
      <c r="G104" s="46"/>
      <c r="H104" s="46"/>
      <c r="I104" s="46"/>
      <c r="J104" s="46"/>
      <c r="K104" s="45"/>
      <c r="L104" s="27"/>
      <c r="M104" s="27"/>
      <c r="N104" s="27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95.25" hidden="1" customHeight="1">
      <c r="A105" s="42">
        <v>99</v>
      </c>
      <c r="B105" s="43" t="str">
        <f t="shared" si="1"/>
        <v>10-99</v>
      </c>
      <c r="C105" s="44"/>
      <c r="D105" s="46"/>
      <c r="E105" s="46"/>
      <c r="F105" s="46"/>
      <c r="G105" s="46"/>
      <c r="H105" s="46"/>
      <c r="I105" s="46"/>
      <c r="J105" s="46"/>
      <c r="K105" s="45"/>
      <c r="L105" s="27"/>
      <c r="M105" s="27"/>
      <c r="N105" s="27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95.25" hidden="1" customHeight="1">
      <c r="A106" s="42">
        <v>100</v>
      </c>
      <c r="B106" s="43" t="str">
        <f t="shared" si="1"/>
        <v>10-100</v>
      </c>
      <c r="C106" s="44"/>
      <c r="D106" s="46"/>
      <c r="E106" s="46"/>
      <c r="F106" s="46"/>
      <c r="G106" s="46"/>
      <c r="H106" s="46"/>
      <c r="I106" s="46"/>
      <c r="J106" s="46"/>
      <c r="K106" s="45"/>
      <c r="L106" s="27"/>
      <c r="M106" s="27"/>
      <c r="N106" s="27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95.25" hidden="1" customHeight="1">
      <c r="A107" s="42">
        <v>101</v>
      </c>
      <c r="B107" s="43" t="str">
        <f t="shared" si="1"/>
        <v>10-101</v>
      </c>
      <c r="C107" s="44"/>
      <c r="D107" s="46"/>
      <c r="E107" s="46"/>
      <c r="F107" s="46"/>
      <c r="G107" s="46"/>
      <c r="H107" s="46"/>
      <c r="I107" s="46"/>
      <c r="J107" s="46"/>
      <c r="K107" s="45"/>
      <c r="L107" s="27"/>
      <c r="M107" s="27"/>
      <c r="N107" s="27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95.25" hidden="1" customHeight="1">
      <c r="A108" s="42">
        <v>102</v>
      </c>
      <c r="B108" s="43" t="str">
        <f t="shared" si="1"/>
        <v>10-102</v>
      </c>
      <c r="C108" s="44"/>
      <c r="D108" s="46"/>
      <c r="E108" s="46"/>
      <c r="F108" s="46"/>
      <c r="G108" s="46"/>
      <c r="H108" s="46"/>
      <c r="I108" s="46"/>
      <c r="J108" s="46"/>
      <c r="K108" s="45"/>
      <c r="L108" s="27"/>
      <c r="M108" s="27"/>
      <c r="N108" s="27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95.25" hidden="1" customHeight="1">
      <c r="A109" s="42">
        <v>103</v>
      </c>
      <c r="B109" s="43" t="str">
        <f t="shared" si="1"/>
        <v>10-103</v>
      </c>
      <c r="C109" s="44"/>
      <c r="D109" s="46"/>
      <c r="E109" s="46"/>
      <c r="F109" s="46"/>
      <c r="G109" s="46"/>
      <c r="H109" s="46"/>
      <c r="I109" s="46"/>
      <c r="J109" s="46"/>
      <c r="K109" s="45"/>
      <c r="L109" s="27"/>
      <c r="M109" s="27"/>
      <c r="N109" s="27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95.25" hidden="1" customHeight="1">
      <c r="A110" s="42">
        <v>104</v>
      </c>
      <c r="B110" s="43" t="str">
        <f t="shared" si="1"/>
        <v>10-104</v>
      </c>
      <c r="C110" s="44"/>
      <c r="D110" s="46"/>
      <c r="E110" s="46"/>
      <c r="F110" s="46"/>
      <c r="G110" s="46"/>
      <c r="H110" s="46"/>
      <c r="I110" s="46"/>
      <c r="J110" s="46"/>
      <c r="K110" s="45"/>
      <c r="L110" s="27"/>
      <c r="M110" s="27"/>
      <c r="N110" s="27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95.25" hidden="1" customHeight="1">
      <c r="A111" s="42">
        <v>105</v>
      </c>
      <c r="B111" s="43" t="str">
        <f t="shared" si="1"/>
        <v>10-105</v>
      </c>
      <c r="C111" s="44"/>
      <c r="D111" s="46"/>
      <c r="E111" s="46"/>
      <c r="F111" s="46"/>
      <c r="G111" s="46"/>
      <c r="H111" s="46"/>
      <c r="I111" s="46"/>
      <c r="J111" s="46"/>
      <c r="K111" s="45"/>
      <c r="L111" s="27"/>
      <c r="M111" s="27"/>
      <c r="N111" s="27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95.25" hidden="1" customHeight="1">
      <c r="A112" s="42">
        <v>106</v>
      </c>
      <c r="B112" s="43" t="str">
        <f t="shared" si="1"/>
        <v>10-106</v>
      </c>
      <c r="C112" s="44"/>
      <c r="D112" s="46"/>
      <c r="E112" s="46"/>
      <c r="F112" s="46"/>
      <c r="G112" s="46"/>
      <c r="H112" s="46"/>
      <c r="I112" s="46"/>
      <c r="J112" s="46"/>
      <c r="K112" s="45"/>
      <c r="L112" s="27"/>
      <c r="M112" s="27"/>
      <c r="N112" s="27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95.25" hidden="1" customHeight="1">
      <c r="A113" s="42">
        <v>107</v>
      </c>
      <c r="B113" s="43" t="str">
        <f t="shared" si="1"/>
        <v>10-107</v>
      </c>
      <c r="C113" s="44"/>
      <c r="D113" s="46"/>
      <c r="E113" s="46"/>
      <c r="F113" s="46"/>
      <c r="G113" s="46"/>
      <c r="H113" s="46"/>
      <c r="I113" s="46"/>
      <c r="J113" s="46"/>
      <c r="K113" s="45"/>
      <c r="L113" s="27"/>
      <c r="M113" s="27"/>
      <c r="N113" s="27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95.25" hidden="1" customHeight="1">
      <c r="A114" s="42">
        <v>108</v>
      </c>
      <c r="B114" s="43" t="str">
        <f t="shared" si="1"/>
        <v>10-108</v>
      </c>
      <c r="C114" s="44"/>
      <c r="D114" s="46"/>
      <c r="E114" s="46"/>
      <c r="F114" s="46"/>
      <c r="G114" s="46"/>
      <c r="H114" s="46"/>
      <c r="I114" s="46"/>
      <c r="J114" s="46"/>
      <c r="K114" s="45"/>
      <c r="L114" s="27"/>
      <c r="M114" s="27"/>
      <c r="N114" s="27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95.25" hidden="1" customHeight="1">
      <c r="A115" s="42">
        <v>109</v>
      </c>
      <c r="B115" s="43" t="str">
        <f t="shared" si="1"/>
        <v>10-109</v>
      </c>
      <c r="C115" s="44"/>
      <c r="D115" s="46"/>
      <c r="E115" s="46"/>
      <c r="F115" s="46"/>
      <c r="G115" s="46"/>
      <c r="H115" s="46"/>
      <c r="I115" s="46"/>
      <c r="J115" s="46"/>
      <c r="K115" s="45"/>
      <c r="L115" s="27"/>
      <c r="M115" s="27"/>
      <c r="N115" s="27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95.25" hidden="1" customHeight="1">
      <c r="A116" s="42">
        <v>110</v>
      </c>
      <c r="B116" s="43" t="str">
        <f t="shared" si="1"/>
        <v>10-110</v>
      </c>
      <c r="C116" s="44"/>
      <c r="D116" s="46"/>
      <c r="E116" s="46"/>
      <c r="F116" s="46"/>
      <c r="G116" s="46"/>
      <c r="H116" s="46"/>
      <c r="I116" s="46"/>
      <c r="J116" s="46"/>
      <c r="K116" s="45"/>
      <c r="L116" s="27"/>
      <c r="M116" s="27"/>
      <c r="N116" s="27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95.25" hidden="1" customHeight="1">
      <c r="A117" s="42">
        <v>111</v>
      </c>
      <c r="B117" s="43" t="str">
        <f t="shared" si="1"/>
        <v>10-111</v>
      </c>
      <c r="C117" s="44"/>
      <c r="D117" s="46"/>
      <c r="E117" s="46"/>
      <c r="F117" s="46"/>
      <c r="G117" s="46"/>
      <c r="H117" s="46"/>
      <c r="I117" s="46"/>
      <c r="J117" s="46"/>
      <c r="K117" s="45"/>
      <c r="L117" s="27"/>
      <c r="M117" s="27"/>
      <c r="N117" s="27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95.25" hidden="1" customHeight="1">
      <c r="A118" s="42">
        <v>112</v>
      </c>
      <c r="B118" s="43" t="str">
        <f t="shared" si="1"/>
        <v>10-112</v>
      </c>
      <c r="C118" s="44"/>
      <c r="D118" s="46"/>
      <c r="E118" s="46"/>
      <c r="F118" s="46"/>
      <c r="G118" s="46"/>
      <c r="H118" s="46"/>
      <c r="I118" s="46"/>
      <c r="J118" s="46"/>
      <c r="K118" s="45"/>
      <c r="L118" s="27"/>
      <c r="M118" s="27"/>
      <c r="N118" s="27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95.25" hidden="1" customHeight="1">
      <c r="A119" s="42">
        <v>113</v>
      </c>
      <c r="B119" s="43" t="str">
        <f t="shared" si="1"/>
        <v>10-113</v>
      </c>
      <c r="C119" s="44"/>
      <c r="D119" s="46"/>
      <c r="E119" s="46"/>
      <c r="F119" s="46"/>
      <c r="G119" s="46"/>
      <c r="H119" s="46"/>
      <c r="I119" s="46"/>
      <c r="J119" s="46"/>
      <c r="K119" s="45"/>
      <c r="L119" s="27"/>
      <c r="M119" s="27"/>
      <c r="N119" s="27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95.25" hidden="1" customHeight="1">
      <c r="A120" s="42">
        <v>114</v>
      </c>
      <c r="B120" s="43" t="str">
        <f t="shared" si="1"/>
        <v>10-114</v>
      </c>
      <c r="C120" s="44"/>
      <c r="D120" s="46"/>
      <c r="E120" s="46"/>
      <c r="F120" s="46"/>
      <c r="G120" s="46"/>
      <c r="H120" s="46"/>
      <c r="I120" s="46"/>
      <c r="J120" s="46"/>
      <c r="K120" s="45"/>
      <c r="L120" s="27"/>
      <c r="M120" s="27"/>
      <c r="N120" s="27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95.25" hidden="1" customHeight="1">
      <c r="A121" s="42">
        <v>115</v>
      </c>
      <c r="B121" s="43" t="str">
        <f t="shared" si="1"/>
        <v>10-115</v>
      </c>
      <c r="C121" s="44"/>
      <c r="D121" s="46"/>
      <c r="E121" s="46"/>
      <c r="F121" s="46"/>
      <c r="G121" s="46"/>
      <c r="H121" s="46"/>
      <c r="I121" s="46"/>
      <c r="J121" s="46"/>
      <c r="K121" s="45"/>
      <c r="L121" s="27"/>
      <c r="M121" s="27"/>
      <c r="N121" s="27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95.25" hidden="1" customHeight="1">
      <c r="A122" s="42">
        <v>116</v>
      </c>
      <c r="B122" s="43" t="str">
        <f t="shared" si="1"/>
        <v>10-116</v>
      </c>
      <c r="C122" s="44"/>
      <c r="D122" s="46"/>
      <c r="E122" s="46"/>
      <c r="F122" s="46"/>
      <c r="G122" s="46"/>
      <c r="H122" s="46"/>
      <c r="I122" s="46"/>
      <c r="J122" s="46"/>
      <c r="K122" s="45"/>
      <c r="L122" s="27"/>
      <c r="M122" s="27"/>
      <c r="N122" s="27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95.25" hidden="1" customHeight="1">
      <c r="A123" s="42">
        <v>117</v>
      </c>
      <c r="B123" s="43" t="str">
        <f t="shared" si="1"/>
        <v>10-117</v>
      </c>
      <c r="C123" s="44"/>
      <c r="D123" s="46"/>
      <c r="E123" s="46"/>
      <c r="F123" s="46"/>
      <c r="G123" s="46"/>
      <c r="H123" s="46"/>
      <c r="I123" s="46"/>
      <c r="J123" s="46"/>
      <c r="K123" s="45"/>
      <c r="L123" s="27"/>
      <c r="M123" s="27"/>
      <c r="N123" s="27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95.25" hidden="1" customHeight="1">
      <c r="A124" s="42">
        <v>118</v>
      </c>
      <c r="B124" s="43" t="str">
        <f t="shared" si="1"/>
        <v>10-118</v>
      </c>
      <c r="C124" s="44"/>
      <c r="D124" s="46"/>
      <c r="E124" s="46"/>
      <c r="F124" s="46"/>
      <c r="G124" s="46"/>
      <c r="H124" s="46"/>
      <c r="I124" s="46"/>
      <c r="J124" s="46"/>
      <c r="K124" s="45"/>
      <c r="L124" s="27"/>
      <c r="M124" s="27"/>
      <c r="N124" s="27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95.25" hidden="1" customHeight="1">
      <c r="A125" s="42">
        <v>119</v>
      </c>
      <c r="B125" s="43" t="str">
        <f t="shared" si="1"/>
        <v>10-119</v>
      </c>
      <c r="C125" s="44"/>
      <c r="D125" s="46"/>
      <c r="E125" s="46"/>
      <c r="F125" s="46"/>
      <c r="G125" s="46"/>
      <c r="H125" s="46"/>
      <c r="I125" s="46"/>
      <c r="J125" s="46"/>
      <c r="K125" s="45"/>
      <c r="L125" s="27"/>
      <c r="M125" s="27"/>
      <c r="N125" s="27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95.25" customHeight="1" thickBot="1">
      <c r="A126" s="48">
        <v>120</v>
      </c>
      <c r="B126" s="49" t="str">
        <f t="shared" si="1"/>
        <v>10-120</v>
      </c>
      <c r="C126" s="50"/>
      <c r="D126" s="46"/>
      <c r="E126" s="46"/>
      <c r="F126" s="46"/>
      <c r="G126" s="46"/>
      <c r="H126" s="46"/>
      <c r="I126" s="46"/>
      <c r="J126" s="46"/>
      <c r="K126" s="51"/>
      <c r="L126" s="27"/>
      <c r="M126" s="27"/>
      <c r="N126" s="27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33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  <row r="130" spans="1:14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</row>
    <row r="134" spans="1:14">
      <c r="H134" s="52"/>
    </row>
  </sheetData>
  <mergeCells count="2">
    <mergeCell ref="A5:C5"/>
    <mergeCell ref="D5:K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3:J17"/>
  <sheetViews>
    <sheetView showGridLines="0" rightToLeft="1" view="pageLayout" zoomScale="60" zoomScaleNormal="100" zoomScaleSheetLayoutView="110" zoomScalePageLayoutView="60" workbookViewId="0">
      <selection activeCell="B13" sqref="B13"/>
    </sheetView>
  </sheetViews>
  <sheetFormatPr defaultRowHeight="15"/>
  <cols>
    <col min="2" max="2" width="7.28515625" customWidth="1"/>
    <col min="3" max="3" width="8" customWidth="1"/>
    <col min="4" max="4" width="17.85546875" customWidth="1"/>
    <col min="5" max="5" width="17.28515625" customWidth="1"/>
    <col min="6" max="6" width="8.85546875" customWidth="1"/>
    <col min="7" max="7" width="7.28515625" customWidth="1"/>
    <col min="8" max="8" width="8.85546875" customWidth="1"/>
    <col min="9" max="9" width="9.5703125" customWidth="1"/>
    <col min="10" max="10" width="0.85546875" customWidth="1"/>
  </cols>
  <sheetData>
    <row r="3" spans="1:8" hidden="1">
      <c r="A3" s="1" t="s">
        <v>0</v>
      </c>
      <c r="B3" s="63" t="e">
        <f>#REF!</f>
        <v>#REF!</v>
      </c>
      <c r="C3" s="63"/>
    </row>
    <row r="4" spans="1:8" hidden="1">
      <c r="A4" s="1" t="s">
        <v>1</v>
      </c>
      <c r="B4" s="62" t="e">
        <f>#REF!</f>
        <v>#REF!</v>
      </c>
      <c r="C4" s="62"/>
    </row>
    <row r="5" spans="1:8" hidden="1">
      <c r="A5" s="1" t="s">
        <v>2</v>
      </c>
      <c r="B5" s="64" t="s">
        <v>47</v>
      </c>
      <c r="C5" s="64"/>
      <c r="D5" s="64"/>
      <c r="E5" s="23" t="e">
        <f>#REF!</f>
        <v>#REF!</v>
      </c>
    </row>
    <row r="8" spans="1:8" hidden="1">
      <c r="A8" s="1" t="s">
        <v>3</v>
      </c>
      <c r="B8" s="1"/>
      <c r="C8" s="62" t="e">
        <f>#REF!</f>
        <v>#REF!</v>
      </c>
      <c r="D8" s="62"/>
      <c r="E8" s="62"/>
      <c r="F8" s="62"/>
      <c r="H8" s="1" t="s">
        <v>4</v>
      </c>
    </row>
    <row r="9" spans="1:8" hidden="1">
      <c r="C9" s="2"/>
      <c r="D9" s="2"/>
      <c r="E9" s="2"/>
      <c r="F9" s="2"/>
    </row>
    <row r="10" spans="1:8" hidden="1">
      <c r="A10" s="24" t="s">
        <v>48</v>
      </c>
      <c r="B10" s="24"/>
      <c r="C10" s="24"/>
      <c r="D10" s="24"/>
      <c r="E10" s="24"/>
      <c r="F10" s="23" t="e">
        <f>#REF!</f>
        <v>#REF!</v>
      </c>
      <c r="G10" s="24"/>
      <c r="H10" s="24"/>
    </row>
    <row r="11" spans="1:8">
      <c r="C11" s="2"/>
      <c r="D11" s="2"/>
      <c r="E11" s="2"/>
      <c r="F11" s="2"/>
    </row>
    <row r="12" spans="1:8" hidden="1">
      <c r="A12" s="1" t="s">
        <v>5</v>
      </c>
      <c r="B12" s="62"/>
      <c r="C12" s="62"/>
      <c r="D12" s="18" t="s">
        <v>6</v>
      </c>
      <c r="E12" s="53"/>
      <c r="F12" s="18" t="s">
        <v>7</v>
      </c>
      <c r="G12" s="62"/>
      <c r="H12" s="62"/>
    </row>
    <row r="13" spans="1:8">
      <c r="A13" s="1" t="s">
        <v>8</v>
      </c>
      <c r="B13" s="22" t="s">
        <v>75</v>
      </c>
      <c r="D13" s="18" t="s">
        <v>9</v>
      </c>
      <c r="E13" s="3" t="str">
        <f>VLOOKUP($B13,'[1]ق.ب. الأراضي'!$B$7:$AW$126,2,FALSE)</f>
        <v>1001007001010872</v>
      </c>
      <c r="G13" s="1"/>
    </row>
    <row r="15" spans="1:8">
      <c r="A15" s="16"/>
    </row>
    <row r="17" spans="1:10" ht="21">
      <c r="A17" s="61"/>
      <c r="B17" s="61"/>
      <c r="C17" s="61"/>
      <c r="D17" s="61"/>
      <c r="E17" s="61"/>
      <c r="F17" s="61"/>
      <c r="G17" s="61"/>
      <c r="H17" s="61"/>
      <c r="I17" s="61"/>
      <c r="J17" s="61"/>
    </row>
  </sheetData>
  <mergeCells count="7">
    <mergeCell ref="A17:J17"/>
    <mergeCell ref="G12:H12"/>
    <mergeCell ref="B3:C3"/>
    <mergeCell ref="B4:C4"/>
    <mergeCell ref="B5:D5"/>
    <mergeCell ref="C8:F8"/>
    <mergeCell ref="B12:C12"/>
  </mergeCells>
  <printOptions horizontalCentered="1"/>
  <pageMargins left="2.976190476190476E-2" right="0.11811023622047245" top="0" bottom="0" header="0.31496062992125984" footer="0.31496062992125984"/>
  <pageSetup paperSize="9" orientation="portrait" r:id="rId1"/>
  <headerFooter>
    <oddHeader>&amp;Cالإستشاريون للعقار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'ملف الصور المرجع (أراضي)'!$B$7:$B$126</xm:f>
          </x14:formula1>
          <xm:sqref>B13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3:M31"/>
  <sheetViews>
    <sheetView showGridLines="0" rightToLeft="1" view="pageLayout" topLeftCell="A33" zoomScaleNormal="100" zoomScaleSheetLayoutView="110" workbookViewId="0">
      <selection activeCell="F10" sqref="F10"/>
    </sheetView>
  </sheetViews>
  <sheetFormatPr defaultRowHeight="15"/>
  <cols>
    <col min="2" max="2" width="7.28515625" customWidth="1"/>
    <col min="3" max="3" width="8" customWidth="1"/>
    <col min="4" max="4" width="17.85546875" customWidth="1"/>
    <col min="5" max="5" width="17.28515625" customWidth="1"/>
    <col min="6" max="6" width="8.85546875" customWidth="1"/>
    <col min="7" max="7" width="7.28515625" customWidth="1"/>
    <col min="8" max="8" width="8.85546875" customWidth="1"/>
    <col min="9" max="9" width="10.85546875" customWidth="1"/>
    <col min="10" max="10" width="2.28515625" customWidth="1"/>
  </cols>
  <sheetData>
    <row r="3" spans="1:10">
      <c r="A3" s="1" t="s">
        <v>0</v>
      </c>
      <c r="B3" s="63" t="e">
        <f>#REF!</f>
        <v>#REF!</v>
      </c>
      <c r="C3" s="63"/>
    </row>
    <row r="4" spans="1:10">
      <c r="A4" s="1" t="s">
        <v>1</v>
      </c>
      <c r="B4" s="62" t="e">
        <f>#REF!</f>
        <v>#REF!</v>
      </c>
      <c r="C4" s="62"/>
    </row>
    <row r="5" spans="1:10">
      <c r="A5" s="1" t="s">
        <v>2</v>
      </c>
      <c r="B5" s="64" t="s">
        <v>47</v>
      </c>
      <c r="C5" s="64"/>
      <c r="D5" s="64"/>
      <c r="E5" s="23" t="e">
        <f>#REF!</f>
        <v>#REF!</v>
      </c>
    </row>
    <row r="8" spans="1:10">
      <c r="A8" s="1" t="s">
        <v>3</v>
      </c>
      <c r="B8" s="1"/>
      <c r="C8" s="62" t="e">
        <f>#REF!</f>
        <v>#REF!</v>
      </c>
      <c r="D8" s="62"/>
      <c r="E8" s="62"/>
      <c r="F8" s="62"/>
      <c r="H8" s="1" t="s">
        <v>4</v>
      </c>
    </row>
    <row r="9" spans="1:10">
      <c r="C9" s="2"/>
      <c r="D9" s="2"/>
      <c r="E9" s="2"/>
      <c r="F9" s="2"/>
    </row>
    <row r="10" spans="1:10">
      <c r="A10" s="24" t="s">
        <v>48</v>
      </c>
      <c r="B10" s="24"/>
      <c r="C10" s="24"/>
      <c r="D10" s="24"/>
      <c r="E10" s="24"/>
      <c r="F10" s="23" t="e">
        <f>#REF!</f>
        <v>#REF!</v>
      </c>
      <c r="G10" s="24"/>
      <c r="H10" s="24"/>
    </row>
    <row r="11" spans="1:10">
      <c r="C11" s="2"/>
      <c r="D11" s="2"/>
      <c r="E11" s="2"/>
      <c r="F11" s="2"/>
    </row>
    <row r="12" spans="1:10">
      <c r="A12" s="1" t="s">
        <v>5</v>
      </c>
      <c r="B12" s="62"/>
      <c r="C12" s="62"/>
      <c r="D12" s="18" t="s">
        <v>6</v>
      </c>
      <c r="E12" s="17"/>
      <c r="F12" s="18" t="s">
        <v>7</v>
      </c>
      <c r="G12" s="62"/>
      <c r="H12" s="62"/>
    </row>
    <row r="13" spans="1:10">
      <c r="A13" s="1" t="s">
        <v>8</v>
      </c>
      <c r="B13" s="22" t="e">
        <f>#REF!</f>
        <v>#REF!</v>
      </c>
      <c r="D13" s="18" t="s">
        <v>9</v>
      </c>
      <c r="E13" s="3" t="e">
        <f>VLOOKUP($B13,'[1]ق.ب. الأراضي'!$B$7:$AW$126,2,FALSE)</f>
        <v>#REF!</v>
      </c>
      <c r="G13" s="1"/>
    </row>
    <row r="14" spans="1:10" ht="15.75" thickBot="1"/>
    <row r="15" spans="1:10">
      <c r="A15" s="104" t="e">
        <f>VLOOKUP($B13,'[1]ق.ب. الأراضي'!$B$7:$AW$126,11,FALSE)</f>
        <v>#REF!</v>
      </c>
      <c r="B15" s="105" t="e">
        <f>VLOOKUP($B1,'[1]ق.ب. الأراضي'!$B$7:$AW$126,5,FALSE)</f>
        <v>#N/A</v>
      </c>
      <c r="C15" s="105" t="e">
        <f>VLOOKUP($B1,'[1]ق.ب. الأراضي'!$B$7:$AW$126,5,FALSE)</f>
        <v>#N/A</v>
      </c>
      <c r="D15" s="105" t="e">
        <f>VLOOKUP($B1,'[1]ق.ب. الأراضي'!$B$7:$AW$126,5,FALSE)</f>
        <v>#N/A</v>
      </c>
      <c r="E15" s="105" t="e">
        <f>VLOOKUP($B1,'[1]ق.ب. الأراضي'!$B$7:$AW$126,5,FALSE)</f>
        <v>#N/A</v>
      </c>
      <c r="F15" s="105" t="e">
        <f>VLOOKUP($B1,'[1]ق.ب. الأراضي'!$B$7:$AW$126,5,FALSE)</f>
        <v>#N/A</v>
      </c>
      <c r="G15" s="105" t="e">
        <f>VLOOKUP($B1,'[1]ق.ب. الأراضي'!$B$7:$AW$126,5,FALSE)</f>
        <v>#N/A</v>
      </c>
      <c r="H15" s="105" t="e">
        <f>VLOOKUP($B1,'[1]ق.ب. الأراضي'!$B$7:$AW$126,5,FALSE)</f>
        <v>#N/A</v>
      </c>
      <c r="I15" s="106" t="e">
        <f>VLOOKUP($B1,'[1]ق.ب. الأراضي'!$B$7:$AW$126,5,FALSE)</f>
        <v>#N/A</v>
      </c>
      <c r="J15" s="4"/>
    </row>
    <row r="16" spans="1:10" ht="15.75" thickBot="1">
      <c r="A16" s="107" t="e">
        <f>VLOOKUP($B12,'[1]ق.ب. الأراضي'!$B$7:$AW$126,5,FALSE)</f>
        <v>#N/A</v>
      </c>
      <c r="B16" s="86" t="e">
        <f>VLOOKUP($B12,'[1]ق.ب. الأراضي'!$B$7:$AW$126,5,FALSE)</f>
        <v>#N/A</v>
      </c>
      <c r="C16" s="86" t="e">
        <f>VLOOKUP($B12,'[1]ق.ب. الأراضي'!$B$7:$AW$126,5,FALSE)</f>
        <v>#N/A</v>
      </c>
      <c r="D16" s="86" t="e">
        <f>VLOOKUP($B12,'[1]ق.ب. الأراضي'!$B$7:$AW$126,5,FALSE)</f>
        <v>#N/A</v>
      </c>
      <c r="E16" s="86" t="e">
        <f>VLOOKUP($B12,'[1]ق.ب. الأراضي'!$B$7:$AW$126,5,FALSE)</f>
        <v>#N/A</v>
      </c>
      <c r="F16" s="86" t="e">
        <f>VLOOKUP($B12,'[1]ق.ب. الأراضي'!$B$7:$AW$126,5,FALSE)</f>
        <v>#N/A</v>
      </c>
      <c r="G16" s="86" t="e">
        <f>VLOOKUP($B12,'[1]ق.ب. الأراضي'!$B$7:$AW$126,5,FALSE)</f>
        <v>#N/A</v>
      </c>
      <c r="H16" s="86" t="e">
        <f>VLOOKUP($B12,'[1]ق.ب. الأراضي'!$B$7:$AW$126,5,FALSE)</f>
        <v>#N/A</v>
      </c>
      <c r="I16" s="87" t="e">
        <f>VLOOKUP($B12,'[1]ق.ب. الأراضي'!$B$7:$AW$126,5,FALSE)</f>
        <v>#N/A</v>
      </c>
    </row>
    <row r="17" spans="1:13" ht="15.75" thickBot="1">
      <c r="A17" s="5" t="s">
        <v>10</v>
      </c>
      <c r="B17" s="108" t="e">
        <f>VLOOKUP($B13,'[1]ق.ب. الأراضي'!$B$7:$AW$126,5,FALSE)</f>
        <v>#REF!</v>
      </c>
      <c r="C17" s="109"/>
      <c r="D17" s="6" t="s">
        <v>11</v>
      </c>
      <c r="E17" s="7" t="e">
        <f>VLOOKUP($B13,'[1]ق.ب. الأراضي'!$B$7:$AW$126,20,FALSE)</f>
        <v>#REF!</v>
      </c>
      <c r="F17" s="110" t="s">
        <v>12</v>
      </c>
      <c r="G17" s="111" t="s">
        <v>13</v>
      </c>
      <c r="H17" s="111" t="s">
        <v>14</v>
      </c>
      <c r="I17" s="111" t="s">
        <v>15</v>
      </c>
    </row>
    <row r="18" spans="1:13" ht="15.75" thickBot="1">
      <c r="A18" s="8" t="s">
        <v>16</v>
      </c>
      <c r="B18" s="112" t="e">
        <f>VLOOKUP($B13,'[1]ق.ب. الأراضي'!$B$7:$AW$126,6,FALSE)</f>
        <v>#REF!</v>
      </c>
      <c r="C18" s="113"/>
      <c r="D18" s="9" t="s">
        <v>17</v>
      </c>
      <c r="E18" s="10" t="e">
        <f>VLOOKUP($B13,'[1]ق.ب. الأراضي'!$B$7:$AW$126,21,FALSE)</f>
        <v>#REF!</v>
      </c>
      <c r="F18" s="110"/>
      <c r="G18" s="111"/>
      <c r="H18" s="111"/>
      <c r="I18" s="111"/>
    </row>
    <row r="19" spans="1:13" ht="30" customHeight="1" thickBot="1">
      <c r="A19" s="11" t="s">
        <v>18</v>
      </c>
      <c r="B19" s="88" t="e">
        <f>VLOOKUP($B13,'[1]ق.ب. الأراضي'!$B$7:$AW$126,7,FALSE)</f>
        <v>#REF!</v>
      </c>
      <c r="C19" s="89"/>
      <c r="D19" s="12" t="s">
        <v>19</v>
      </c>
      <c r="E19" s="13" t="e">
        <f>VLOOKUP($B13,'[1]ق.ب. الأراضي'!$B$7:$AW$126,22,FALSE)</f>
        <v>#REF!</v>
      </c>
      <c r="F19" s="14" t="e">
        <f>VLOOKUP($B13,'[1]ق.ب. الأراضي'!$B$7:$AW$126,12,FALSE)</f>
        <v>#REF!</v>
      </c>
      <c r="G19" s="15" t="e">
        <f>VLOOKUP($B13,'[1]ق.ب. الأراضي'!$B$7:$AW$126,13,FALSE)</f>
        <v>#REF!</v>
      </c>
      <c r="H19" s="15" t="e">
        <f>VLOOKUP($B13,'[1]ق.ب. الأراضي'!$B$7:$AW$126,14,FALSE)</f>
        <v>#REF!</v>
      </c>
      <c r="I19" s="15" t="e">
        <f>VLOOKUP($B13,'[1]ق.ب. الأراضي'!$B$7:$AW$126,15,FALSE)</f>
        <v>#REF!</v>
      </c>
      <c r="M19" t="e">
        <f>INDEX('ملف الصور المرجع (أراضي)'!D7:$D$126,MATCH('عروض الأسعار (الأراضي) (2)'!$B$13,'ملف الصور المرجع (أراضي)'!$B$7:$B$11,0))</f>
        <v>#REF!</v>
      </c>
    </row>
    <row r="20" spans="1:13">
      <c r="A20" s="20" t="s">
        <v>20</v>
      </c>
      <c r="B20" s="88" t="e">
        <f>VLOOKUP($B13,'[1]ق.ب. الأراضي'!$B$7:$AW$126,9,FALSE)</f>
        <v>#REF!</v>
      </c>
      <c r="C20" s="89"/>
      <c r="D20" s="90" t="s">
        <v>21</v>
      </c>
      <c r="E20" s="92" t="e">
        <f>VLOOKUP($B13,'[1]ق.ب. الأراضي'!$B$7:$AW$126,23,FALSE)</f>
        <v>#REF!</v>
      </c>
      <c r="F20" s="102" t="s">
        <v>34</v>
      </c>
      <c r="G20" s="94" t="e">
        <f>VLOOKUP($B13,'[1]ق.ب. الأراضي'!$B$7:$AW$126,24,FALSE)</f>
        <v>#REF!</v>
      </c>
      <c r="H20" s="95"/>
      <c r="I20" s="96"/>
    </row>
    <row r="21" spans="1:13" ht="15.75" thickBot="1">
      <c r="A21" s="21" t="s">
        <v>22</v>
      </c>
      <c r="B21" s="97" t="e">
        <f>VLOOKUP($B13,'[1]ق.ب. الأراضي'!$B$7:$AW$126,10,FALSE)</f>
        <v>#REF!</v>
      </c>
      <c r="C21" s="98"/>
      <c r="D21" s="91"/>
      <c r="E21" s="93" t="e">
        <f>VLOOKUP($B15,'[1]ق.ب. الأراضي'!$B$7:$AW$126,23,FALSE)</f>
        <v>#N/A</v>
      </c>
      <c r="F21" s="103"/>
      <c r="G21" s="99" t="e">
        <f>VLOOKUP($B13,'[1]ق.ب. الأراضي'!$B$7:$AW$126,25,FALSE)</f>
        <v>#REF!</v>
      </c>
      <c r="H21" s="100"/>
      <c r="I21" s="101"/>
      <c r="M21" t="e">
        <f>INDEX('ملف الصور المرجع (أراضي)'!D7:$D$126,MATCH('عروض الأسعار (الأراضي) (2)'!$B$13,'ملف الصور المرجع (أراضي)'!$B$7:$B$11,0))</f>
        <v>#REF!</v>
      </c>
    </row>
    <row r="22" spans="1:13">
      <c r="A22" s="71" t="s">
        <v>23</v>
      </c>
      <c r="B22" s="73" t="e">
        <f>VLOOKUP($B13,'[1]ق.ب. الأراضي'!$B$7:$AW$126,32,FALSE)</f>
        <v>#REF!</v>
      </c>
      <c r="C22" s="74"/>
      <c r="D22" s="77" t="e">
        <f>VLOOKUP($B13,'[1]ق.ب. الأراضي'!$B$7:$AW$126,33,FALSE)</f>
        <v>#REF!</v>
      </c>
      <c r="E22" s="77" t="e">
        <f>VLOOKUP($B13,'[1]ق.ب. الأراضي'!$B$7:$AW$126,34,FALSE)</f>
        <v>#REF!</v>
      </c>
      <c r="F22" s="77" t="e">
        <f>VLOOKUP($B13,'[1]ق.ب. الأراضي'!$B$7:$AW$126,35,FALSE)</f>
        <v>#REF!</v>
      </c>
      <c r="G22" s="77"/>
      <c r="H22" s="77"/>
      <c r="I22" s="79"/>
    </row>
    <row r="23" spans="1:13">
      <c r="A23" s="72"/>
      <c r="B23" s="75"/>
      <c r="C23" s="76"/>
      <c r="D23" s="78"/>
      <c r="E23" s="78"/>
      <c r="F23" s="78"/>
      <c r="G23" s="78"/>
      <c r="H23" s="78"/>
      <c r="I23" s="80"/>
    </row>
    <row r="24" spans="1:13">
      <c r="A24" s="72" t="s">
        <v>24</v>
      </c>
      <c r="B24" s="82" t="e">
        <f>VLOOKUP($B13,'[1]ق.ب. الأراضي'!$B$7:$AW$126,44,FALSE)</f>
        <v>#REF!</v>
      </c>
      <c r="C24" s="83" t="e">
        <f>VLOOKUP(#REF!,#REF!,10,FALSE)</f>
        <v>#REF!</v>
      </c>
      <c r="D24" s="83" t="e">
        <f>VLOOKUP(#REF!,#REF!,10,FALSE)</f>
        <v>#REF!</v>
      </c>
      <c r="E24" s="83" t="e">
        <f>VLOOKUP(#REF!,#REF!,10,FALSE)</f>
        <v>#REF!</v>
      </c>
      <c r="F24" s="83" t="e">
        <f>VLOOKUP(#REF!,#REF!,10,FALSE)</f>
        <v>#REF!</v>
      </c>
      <c r="G24" s="83" t="e">
        <f>VLOOKUP(#REF!,#REF!,10,FALSE)</f>
        <v>#REF!</v>
      </c>
      <c r="H24" s="83"/>
      <c r="I24" s="84" t="e">
        <f>VLOOKUP(#REF!,#REF!,10,FALSE)</f>
        <v>#REF!</v>
      </c>
    </row>
    <row r="25" spans="1:13" ht="15.75" thickBot="1">
      <c r="A25" s="81"/>
      <c r="B25" s="85" t="e">
        <f>VLOOKUP($A15,#REF!,10,FALSE)</f>
        <v>#REF!</v>
      </c>
      <c r="C25" s="86" t="e">
        <f>VLOOKUP($A15,#REF!,10,FALSE)</f>
        <v>#REF!</v>
      </c>
      <c r="D25" s="86" t="e">
        <f>VLOOKUP($A15,#REF!,10,FALSE)</f>
        <v>#REF!</v>
      </c>
      <c r="E25" s="86" t="e">
        <f>VLOOKUP($A15,#REF!,10,FALSE)</f>
        <v>#REF!</v>
      </c>
      <c r="F25" s="86" t="e">
        <f>VLOOKUP($A15,#REF!,10,FALSE)</f>
        <v>#REF!</v>
      </c>
      <c r="G25" s="86" t="e">
        <f>VLOOKUP($A15,#REF!,10,FALSE)</f>
        <v>#REF!</v>
      </c>
      <c r="H25" s="86"/>
      <c r="I25" s="87" t="e">
        <f>VLOOKUP($A15,#REF!,10,FALSE)</f>
        <v>#REF!</v>
      </c>
    </row>
    <row r="26" spans="1:13" ht="6" customHeight="1" thickBot="1"/>
    <row r="27" spans="1:13">
      <c r="A27" s="65" t="str">
        <f>IFERROR(VLOOKUP($B19,'[1]مصادر المخططات 300'!$B$5:$S$1003,6,FALSE),"")</f>
        <v/>
      </c>
      <c r="B27" s="66" t="e">
        <f>VLOOKUP($B20,'[1]ق.ب. الأراضي'!$B$7:$AW$126,5,FALSE)</f>
        <v>#REF!</v>
      </c>
      <c r="C27" s="66" t="e">
        <f>VLOOKUP($B20,'[1]ق.ب. الأراضي'!$B$7:$AW$126,5,FALSE)</f>
        <v>#REF!</v>
      </c>
      <c r="D27" s="66" t="e">
        <f>VLOOKUP($B20,'[1]ق.ب. الأراضي'!$B$7:$AW$126,5,FALSE)</f>
        <v>#REF!</v>
      </c>
      <c r="E27" s="66" t="e">
        <f>VLOOKUP($B20,'[1]ق.ب. الأراضي'!$B$7:$AW$126,5,FALSE)</f>
        <v>#REF!</v>
      </c>
      <c r="F27" s="66" t="e">
        <f>VLOOKUP($B20,'[1]ق.ب. الأراضي'!$B$7:$AW$126,5,FALSE)</f>
        <v>#REF!</v>
      </c>
      <c r="G27" s="66" t="e">
        <f>VLOOKUP($B20,'[1]ق.ب. الأراضي'!$B$7:$AW$126,5,FALSE)</f>
        <v>#REF!</v>
      </c>
      <c r="H27" s="66" t="e">
        <f>VLOOKUP($B20,'[1]ق.ب. الأراضي'!$B$7:$AW$126,5,FALSE)</f>
        <v>#REF!</v>
      </c>
      <c r="I27" s="67" t="e">
        <f>VLOOKUP($B20,'[1]ق.ب. الأراضي'!$B$7:$AW$126,5,FALSE)</f>
        <v>#REF!</v>
      </c>
    </row>
    <row r="28" spans="1:13" ht="15.75" thickBot="1">
      <c r="A28" s="68" t="e">
        <f>VLOOKUP($B21,'[1]ق.ب. الأراضي'!$B$7:$AW$126,5,FALSE)</f>
        <v>#REF!</v>
      </c>
      <c r="B28" s="69" t="e">
        <f>VLOOKUP($B21,'[1]ق.ب. الأراضي'!$B$7:$AW$126,5,FALSE)</f>
        <v>#REF!</v>
      </c>
      <c r="C28" s="69" t="e">
        <f>VLOOKUP($B21,'[1]ق.ب. الأراضي'!$B$7:$AW$126,5,FALSE)</f>
        <v>#REF!</v>
      </c>
      <c r="D28" s="69" t="e">
        <f>VLOOKUP($B21,'[1]ق.ب. الأراضي'!$B$7:$AW$126,5,FALSE)</f>
        <v>#REF!</v>
      </c>
      <c r="E28" s="69" t="e">
        <f>VLOOKUP($B21,'[1]ق.ب. الأراضي'!$B$7:$AW$126,5,FALSE)</f>
        <v>#REF!</v>
      </c>
      <c r="F28" s="69" t="e">
        <f>VLOOKUP($B21,'[1]ق.ب. الأراضي'!$B$7:$AW$126,5,FALSE)</f>
        <v>#REF!</v>
      </c>
      <c r="G28" s="69" t="e">
        <f>VLOOKUP($B21,'[1]ق.ب. الأراضي'!$B$7:$AW$126,5,FALSE)</f>
        <v>#REF!</v>
      </c>
      <c r="H28" s="69" t="e">
        <f>VLOOKUP($B21,'[1]ق.ب. الأراضي'!$B$7:$AW$126,5,FALSE)</f>
        <v>#REF!</v>
      </c>
      <c r="I28" s="70" t="e">
        <f>VLOOKUP($B21,'[1]ق.ب. الأراضي'!$B$7:$AW$126,5,FALSE)</f>
        <v>#REF!</v>
      </c>
    </row>
    <row r="29" spans="1:13">
      <c r="A29" s="16" t="s">
        <v>25</v>
      </c>
    </row>
    <row r="31" spans="1:13" ht="21">
      <c r="A31" s="61"/>
      <c r="B31" s="61"/>
      <c r="C31" s="61"/>
      <c r="D31" s="61"/>
      <c r="E31" s="61"/>
      <c r="F31" s="61"/>
      <c r="G31" s="61"/>
      <c r="H31" s="61"/>
      <c r="I31" s="61"/>
      <c r="J31" s="61"/>
    </row>
  </sheetData>
  <mergeCells count="30">
    <mergeCell ref="C8:F8"/>
    <mergeCell ref="A15:I16"/>
    <mergeCell ref="B17:C17"/>
    <mergeCell ref="F17:F18"/>
    <mergeCell ref="G17:G18"/>
    <mergeCell ref="H17:H18"/>
    <mergeCell ref="I17:I18"/>
    <mergeCell ref="B18:C18"/>
    <mergeCell ref="D20:D21"/>
    <mergeCell ref="E20:E21"/>
    <mergeCell ref="G20:I20"/>
    <mergeCell ref="B21:C21"/>
    <mergeCell ref="G21:I21"/>
    <mergeCell ref="F20:F21"/>
    <mergeCell ref="A27:I28"/>
    <mergeCell ref="A31:J31"/>
    <mergeCell ref="B3:C3"/>
    <mergeCell ref="B4:C4"/>
    <mergeCell ref="B5:D5"/>
    <mergeCell ref="G12:H12"/>
    <mergeCell ref="B12:C12"/>
    <mergeCell ref="A22:A23"/>
    <mergeCell ref="B22:C23"/>
    <mergeCell ref="D22:D23"/>
    <mergeCell ref="E22:E23"/>
    <mergeCell ref="F22:I23"/>
    <mergeCell ref="A24:A25"/>
    <mergeCell ref="B24:I25"/>
    <mergeCell ref="B19:C19"/>
    <mergeCell ref="B20:C20"/>
  </mergeCells>
  <hyperlinks>
    <hyperlink ref="B22:C23" r:id="rId1" display="مصادر الملفات\ملفات الصور\صور الأراضي\أرض 10.1\المعالم\معلم أملاك عبدالرحمن الحاسن - أرض 10.1.jpg"/>
  </hyperlinks>
  <printOptions horizontalCentered="1"/>
  <pageMargins left="3.937007874015748E-2" right="0.11811023622047245" top="0" bottom="0" header="0.31496062992125984" footer="0.31496062992125984"/>
  <pageSetup paperSize="9" orientation="portrait" r:id="rId2"/>
  <headerFooter>
    <oddHeader>&amp;Cالإستشاريون للعقار</oddHead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E18"/>
  <sheetViews>
    <sheetView showGridLines="0" rightToLeft="1" view="pageLayout" topLeftCell="A4" zoomScale="90" zoomScaleNormal="100" zoomScaleSheetLayoutView="110" zoomScalePageLayoutView="90" workbookViewId="0">
      <selection activeCell="A15" sqref="A15"/>
    </sheetView>
  </sheetViews>
  <sheetFormatPr defaultRowHeight="15"/>
  <cols>
    <col min="1" max="1" width="91.7109375" customWidth="1"/>
    <col min="2" max="2" width="5.5703125" customWidth="1"/>
    <col min="3" max="3" width="5.28515625" customWidth="1"/>
    <col min="4" max="4" width="11.5703125" customWidth="1"/>
    <col min="5" max="5" width="12.5703125" customWidth="1"/>
  </cols>
  <sheetData>
    <row r="5" spans="1:5" ht="18.75">
      <c r="A5" s="114" t="s">
        <v>49</v>
      </c>
      <c r="B5" s="114"/>
      <c r="C5" s="114"/>
      <c r="D5" s="114"/>
      <c r="E5" s="114"/>
    </row>
    <row r="6" spans="1:5">
      <c r="A6" s="2"/>
      <c r="B6" s="2"/>
      <c r="C6" s="2"/>
      <c r="D6" s="2"/>
      <c r="E6" s="2"/>
    </row>
    <row r="7" spans="1:5">
      <c r="A7" s="54"/>
      <c r="E7" s="55">
        <f>INDEX('ملف الصور المرجع (أراضي)'!$D$7:$D$126,MATCH('استعراض الصور'!$B$13,'ملف الصور المرجع (أراضي)'!$B$7:$B$126,0))</f>
        <v>0</v>
      </c>
    </row>
    <row r="8" spans="1:5">
      <c r="A8" s="54"/>
      <c r="E8" s="55">
        <f>INDEX('ملف الصور المرجع (أراضي)'!$E$7:$E$126,MATCH('استعراض الصور'!$B$13,'ملف الصور المرجع (أراضي)'!$B$7:$B$126,0))</f>
        <v>0</v>
      </c>
    </row>
    <row r="9" spans="1:5">
      <c r="A9" s="54"/>
      <c r="E9" s="55">
        <f>INDEX('ملف الصور المرجع (أراضي)'!$F$7:$F$126,MATCH('استعراض الصور'!$B$13,'ملف الصور المرجع (أراضي)'!$B$7:$B$126,0))</f>
        <v>0</v>
      </c>
    </row>
    <row r="10" spans="1:5" ht="45">
      <c r="A10" s="4" t="s">
        <v>66</v>
      </c>
      <c r="B10" s="4" t="s">
        <v>44</v>
      </c>
      <c r="C10" s="4" t="s">
        <v>35</v>
      </c>
      <c r="D10" s="4" t="s">
        <v>45</v>
      </c>
      <c r="E10" s="4" t="s">
        <v>46</v>
      </c>
    </row>
    <row r="11" spans="1:5" ht="30">
      <c r="A11" s="19" t="s">
        <v>72</v>
      </c>
      <c r="B11" s="4">
        <v>3</v>
      </c>
      <c r="C11" s="4" t="s">
        <v>36</v>
      </c>
      <c r="D11" s="4" t="s">
        <v>58</v>
      </c>
      <c r="E11" s="4" t="s">
        <v>26</v>
      </c>
    </row>
    <row r="12" spans="1:5" ht="30">
      <c r="A12" s="19" t="s">
        <v>73</v>
      </c>
      <c r="B12" s="4">
        <v>4</v>
      </c>
      <c r="C12" s="4" t="s">
        <v>37</v>
      </c>
      <c r="D12" s="4" t="s">
        <v>59</v>
      </c>
      <c r="E12" s="4" t="s">
        <v>27</v>
      </c>
    </row>
    <row r="13" spans="1:5" ht="30">
      <c r="A13" s="19" t="s">
        <v>74</v>
      </c>
      <c r="B13" s="4">
        <v>5</v>
      </c>
      <c r="C13" s="4" t="s">
        <v>38</v>
      </c>
      <c r="D13" s="4" t="s">
        <v>60</v>
      </c>
      <c r="E13" s="4" t="s">
        <v>28</v>
      </c>
    </row>
    <row r="14" spans="1:5" ht="30">
      <c r="A14" s="19" t="s">
        <v>67</v>
      </c>
      <c r="B14" s="4">
        <v>6</v>
      </c>
      <c r="C14" s="4" t="s">
        <v>39</v>
      </c>
      <c r="D14" s="4" t="s">
        <v>61</v>
      </c>
      <c r="E14" s="4" t="s">
        <v>29</v>
      </c>
    </row>
    <row r="15" spans="1:5" ht="30">
      <c r="A15" s="19" t="s">
        <v>68</v>
      </c>
      <c r="B15" s="4">
        <v>7</v>
      </c>
      <c r="C15" s="4" t="s">
        <v>40</v>
      </c>
      <c r="D15" s="4" t="s">
        <v>62</v>
      </c>
      <c r="E15" s="4" t="s">
        <v>30</v>
      </c>
    </row>
    <row r="16" spans="1:5" ht="30">
      <c r="A16" s="19" t="s">
        <v>69</v>
      </c>
      <c r="B16" s="4">
        <v>8</v>
      </c>
      <c r="C16" s="4" t="s">
        <v>41</v>
      </c>
      <c r="D16" s="4" t="s">
        <v>63</v>
      </c>
      <c r="E16" s="4" t="s">
        <v>31</v>
      </c>
    </row>
    <row r="17" spans="1:5" ht="30">
      <c r="A17" s="19" t="s">
        <v>70</v>
      </c>
      <c r="B17" s="4">
        <v>9</v>
      </c>
      <c r="C17" s="4" t="s">
        <v>42</v>
      </c>
      <c r="D17" s="4" t="s">
        <v>64</v>
      </c>
      <c r="E17" s="4" t="s">
        <v>32</v>
      </c>
    </row>
    <row r="18" spans="1:5" ht="30">
      <c r="A18" s="19" t="s">
        <v>71</v>
      </c>
      <c r="B18" s="4">
        <v>10</v>
      </c>
      <c r="C18" s="4" t="s">
        <v>43</v>
      </c>
      <c r="D18" s="4" t="s">
        <v>65</v>
      </c>
      <c r="E18" s="4" t="s">
        <v>33</v>
      </c>
    </row>
  </sheetData>
  <mergeCells count="1">
    <mergeCell ref="A5:E5"/>
  </mergeCells>
  <printOptions horizontalCentered="1"/>
  <pageMargins left="3.937007874015748E-2" right="0.11811023622047245" top="0" bottom="0" header="0.31496062992125984" footer="0.31496062992125984"/>
  <pageSetup paperSize="9" orientation="landscape" r:id="rId1"/>
  <headerFooter>
    <oddHeader>&amp;Cالإستشاريون للعقار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ملف الصور المرجع (أراضي)</vt:lpstr>
      <vt:lpstr>استعراض الصور</vt:lpstr>
      <vt:lpstr>عروض الأسعار (الأراضي) (2)</vt:lpstr>
      <vt:lpstr>جدول الدوال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</dc:creator>
  <cp:lastModifiedBy>HAB</cp:lastModifiedBy>
  <cp:lastPrinted>2017-05-09T00:40:15Z</cp:lastPrinted>
  <dcterms:created xsi:type="dcterms:W3CDTF">2017-04-24T14:15:36Z</dcterms:created>
  <dcterms:modified xsi:type="dcterms:W3CDTF">2017-05-15T19:33:20Z</dcterms:modified>
</cp:coreProperties>
</file>